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4.xml" ContentType="application/vnd.openxmlformats-officedocument.drawing+xml"/>
  <Override PartName="/xl/charts/chart11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2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3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4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5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5.xml" ContentType="application/vnd.openxmlformats-officedocument.drawing+xml"/>
  <Override PartName="/xl/charts/chart16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7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8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9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20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6.xml" ContentType="application/vnd.openxmlformats-officedocument.drawing+xml"/>
  <Override PartName="/xl/charts/chart21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2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3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4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5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8b71b581ea6e76e/Documentos/A-TRABAJO DE GRADO/OBJETIVOS TERMINADOS/"/>
    </mc:Choice>
  </mc:AlternateContent>
  <xr:revisionPtr revIDLastSave="149" documentId="8_{8CD45D68-49BB-407D-9ACF-82CF444E89F6}" xr6:coauthVersionLast="47" xr6:coauthVersionMax="47" xr10:uidLastSave="{601843D5-29A2-4B09-9CB5-E9EA2E005118}"/>
  <bookViews>
    <workbookView xWindow="-120" yWindow="-120" windowWidth="20730" windowHeight="11160" tabRatio="868" activeTab="2" xr2:uid="{8C439B20-8AB0-462F-B625-24DE07B1A4A0}"/>
  </bookViews>
  <sheets>
    <sheet name="Graficas 2" sheetId="2" r:id="rId1"/>
    <sheet name="Variacion registro, 2años" sheetId="4" r:id="rId2"/>
    <sheet name="Registro" sheetId="6" r:id="rId3"/>
    <sheet name="HEXANO-TIEMPO" sheetId="8" r:id="rId4"/>
    <sheet name="MONOXIDO-TIEMPO" sheetId="9" r:id="rId5"/>
    <sheet name="DIOXIDO-TIEMPO" sheetId="10" r:id="rId6"/>
  </sheets>
  <externalReferences>
    <externalReference r:id="rId7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8" i="6" l="1"/>
  <c r="H31" i="6"/>
  <c r="E31" i="6"/>
  <c r="H30" i="6"/>
  <c r="H29" i="6"/>
  <c r="J43" i="8"/>
  <c r="F66" i="10"/>
  <c r="F67" i="10"/>
  <c r="F68" i="10"/>
  <c r="F69" i="10"/>
  <c r="F70" i="10"/>
  <c r="F71" i="10"/>
  <c r="F72" i="10"/>
  <c r="F73" i="10"/>
  <c r="F74" i="10"/>
  <c r="F75" i="10"/>
  <c r="F76" i="10"/>
  <c r="F77" i="10"/>
  <c r="F78" i="10"/>
  <c r="F79" i="10"/>
  <c r="F80" i="10"/>
  <c r="F81" i="10"/>
  <c r="F82" i="10"/>
  <c r="F83" i="10"/>
  <c r="F84" i="10"/>
  <c r="F85" i="10"/>
  <c r="E68" i="10"/>
  <c r="E69" i="10"/>
  <c r="E70" i="10"/>
  <c r="E71" i="10"/>
  <c r="E72" i="10"/>
  <c r="E73" i="10"/>
  <c r="E74" i="10"/>
  <c r="E75" i="10"/>
  <c r="E76" i="10"/>
  <c r="E77" i="10"/>
  <c r="E78" i="10"/>
  <c r="E79" i="10"/>
  <c r="E80" i="10"/>
  <c r="E81" i="10"/>
  <c r="E82" i="10"/>
  <c r="E83" i="10"/>
  <c r="E84" i="10"/>
  <c r="E85" i="10"/>
  <c r="D66" i="10"/>
  <c r="D67" i="10"/>
  <c r="D68" i="10"/>
  <c r="D69" i="10"/>
  <c r="D70" i="10"/>
  <c r="D71" i="10"/>
  <c r="D72" i="10"/>
  <c r="D73" i="10"/>
  <c r="D74" i="10"/>
  <c r="D75" i="10"/>
  <c r="D76" i="10"/>
  <c r="D77" i="10"/>
  <c r="D78" i="10"/>
  <c r="D79" i="10"/>
  <c r="D80" i="10"/>
  <c r="D81" i="10"/>
  <c r="D82" i="10"/>
  <c r="D83" i="10"/>
  <c r="D84" i="10"/>
  <c r="D85" i="10"/>
  <c r="C66" i="10"/>
  <c r="C67" i="10"/>
  <c r="C68" i="10"/>
  <c r="C69" i="10"/>
  <c r="C70" i="10"/>
  <c r="C71" i="10"/>
  <c r="C72" i="10"/>
  <c r="C73" i="10"/>
  <c r="C74" i="10"/>
  <c r="C75" i="10"/>
  <c r="C76" i="10"/>
  <c r="C77" i="10"/>
  <c r="C78" i="10"/>
  <c r="C79" i="10"/>
  <c r="C80" i="10"/>
  <c r="C81" i="10"/>
  <c r="C82" i="10"/>
  <c r="C83" i="10"/>
  <c r="C84" i="10"/>
  <c r="C85" i="10"/>
  <c r="F65" i="10"/>
  <c r="D65" i="10"/>
  <c r="F66" i="9"/>
  <c r="F67" i="9"/>
  <c r="F68" i="9"/>
  <c r="F69" i="9"/>
  <c r="F70" i="9"/>
  <c r="F71" i="9"/>
  <c r="F72" i="9"/>
  <c r="F73" i="9"/>
  <c r="F74" i="9"/>
  <c r="F75" i="9"/>
  <c r="F76" i="9"/>
  <c r="F77" i="9"/>
  <c r="F78" i="9"/>
  <c r="F79" i="9"/>
  <c r="F80" i="9"/>
  <c r="F81" i="9"/>
  <c r="F82" i="9"/>
  <c r="F83" i="9"/>
  <c r="F84" i="9"/>
  <c r="F85" i="9"/>
  <c r="E68" i="9"/>
  <c r="E69" i="9"/>
  <c r="E70" i="9"/>
  <c r="E71" i="9"/>
  <c r="E72" i="9"/>
  <c r="E73" i="9"/>
  <c r="E74" i="9"/>
  <c r="E75" i="9"/>
  <c r="E76" i="9"/>
  <c r="E77" i="9"/>
  <c r="E78" i="9"/>
  <c r="E79" i="9"/>
  <c r="E80" i="9"/>
  <c r="E81" i="9"/>
  <c r="E82" i="9"/>
  <c r="E83" i="9"/>
  <c r="E84" i="9"/>
  <c r="E85" i="9"/>
  <c r="D66" i="9"/>
  <c r="D67" i="9"/>
  <c r="D68" i="9"/>
  <c r="D69" i="9"/>
  <c r="D70" i="9"/>
  <c r="D71" i="9"/>
  <c r="D72" i="9"/>
  <c r="D73" i="9"/>
  <c r="D74" i="9"/>
  <c r="D75" i="9"/>
  <c r="D76" i="9"/>
  <c r="D77" i="9"/>
  <c r="D78" i="9"/>
  <c r="D79" i="9"/>
  <c r="D80" i="9"/>
  <c r="D81" i="9"/>
  <c r="D82" i="9"/>
  <c r="D83" i="9"/>
  <c r="D84" i="9"/>
  <c r="D85" i="9"/>
  <c r="C66" i="9"/>
  <c r="C67" i="9"/>
  <c r="C68" i="9"/>
  <c r="C69" i="9"/>
  <c r="C70" i="9"/>
  <c r="C71" i="9"/>
  <c r="C72" i="9"/>
  <c r="C73" i="9"/>
  <c r="C74" i="9"/>
  <c r="C75" i="9"/>
  <c r="C76" i="9"/>
  <c r="C77" i="9"/>
  <c r="C78" i="9"/>
  <c r="C79" i="9"/>
  <c r="C80" i="9"/>
  <c r="C81" i="9"/>
  <c r="C82" i="9"/>
  <c r="C83" i="9"/>
  <c r="C84" i="9"/>
  <c r="C85" i="9"/>
  <c r="F65" i="9"/>
  <c r="D65" i="9"/>
  <c r="F66" i="8"/>
  <c r="F67" i="8"/>
  <c r="F68" i="8"/>
  <c r="F69" i="8"/>
  <c r="F70" i="8"/>
  <c r="F71" i="8"/>
  <c r="F72" i="8"/>
  <c r="F73" i="8"/>
  <c r="F74" i="8"/>
  <c r="F75" i="8"/>
  <c r="F76" i="8"/>
  <c r="F77" i="8"/>
  <c r="F78" i="8"/>
  <c r="F79" i="8"/>
  <c r="F80" i="8"/>
  <c r="F81" i="8"/>
  <c r="F82" i="8"/>
  <c r="F83" i="8"/>
  <c r="F84" i="8"/>
  <c r="F85" i="8"/>
  <c r="F65" i="8"/>
  <c r="E68" i="8"/>
  <c r="E69" i="8"/>
  <c r="E70" i="8"/>
  <c r="E71" i="8"/>
  <c r="E72" i="8"/>
  <c r="E73" i="8"/>
  <c r="E74" i="8"/>
  <c r="E75" i="8"/>
  <c r="E76" i="8"/>
  <c r="E77" i="8"/>
  <c r="E78" i="8"/>
  <c r="E79" i="8"/>
  <c r="E80" i="8"/>
  <c r="E81" i="8"/>
  <c r="E82" i="8"/>
  <c r="E83" i="8"/>
  <c r="E84" i="8"/>
  <c r="E85" i="8"/>
  <c r="D66" i="8"/>
  <c r="D67" i="8"/>
  <c r="D68" i="8"/>
  <c r="D69" i="8"/>
  <c r="D70" i="8"/>
  <c r="D71" i="8"/>
  <c r="D72" i="8"/>
  <c r="D73" i="8"/>
  <c r="D74" i="8"/>
  <c r="D75" i="8"/>
  <c r="D76" i="8"/>
  <c r="D77" i="8"/>
  <c r="D78" i="8"/>
  <c r="D79" i="8"/>
  <c r="D80" i="8"/>
  <c r="D81" i="8"/>
  <c r="D82" i="8"/>
  <c r="D83" i="8"/>
  <c r="D84" i="8"/>
  <c r="D85" i="8"/>
  <c r="D65" i="8"/>
  <c r="D64" i="8"/>
  <c r="C66" i="8"/>
  <c r="C67" i="8"/>
  <c r="C68" i="8"/>
  <c r="C69" i="8"/>
  <c r="C70" i="8"/>
  <c r="C71" i="8"/>
  <c r="C72" i="8"/>
  <c r="C73" i="8"/>
  <c r="C74" i="8"/>
  <c r="C75" i="8"/>
  <c r="C76" i="8"/>
  <c r="C77" i="8"/>
  <c r="C78" i="8"/>
  <c r="C79" i="8"/>
  <c r="C80" i="8"/>
  <c r="C81" i="8"/>
  <c r="C82" i="8"/>
  <c r="C83" i="8"/>
  <c r="C84" i="8"/>
  <c r="C85" i="8"/>
  <c r="B57" i="10"/>
  <c r="B56" i="10"/>
  <c r="B54" i="10"/>
  <c r="C60" i="10" s="1"/>
  <c r="C60" i="9"/>
  <c r="B57" i="9"/>
  <c r="B56" i="9"/>
  <c r="B54" i="9"/>
  <c r="B56" i="8"/>
  <c r="D60" i="10" l="1"/>
  <c r="D64" i="10"/>
  <c r="D64" i="9"/>
  <c r="D60" i="9"/>
  <c r="B54" i="8"/>
  <c r="C60" i="8" s="1"/>
  <c r="B57" i="8"/>
  <c r="F64" i="10" l="1"/>
  <c r="F64" i="9"/>
  <c r="D60" i="8"/>
  <c r="K27" i="8"/>
  <c r="K28" i="8"/>
  <c r="J37" i="8"/>
  <c r="J38" i="8"/>
  <c r="J39" i="8"/>
  <c r="J40" i="8"/>
  <c r="J41" i="8"/>
  <c r="J42" i="8"/>
  <c r="J44" i="8"/>
  <c r="J45" i="8"/>
  <c r="J46" i="8"/>
  <c r="J39" i="10"/>
  <c r="J36" i="10"/>
  <c r="K41" i="10"/>
  <c r="K27" i="10"/>
  <c r="K24" i="10"/>
  <c r="K23" i="10"/>
  <c r="K44" i="10"/>
  <c r="J44" i="10"/>
  <c r="K43" i="10"/>
  <c r="J43" i="10"/>
  <c r="K42" i="10"/>
  <c r="J42" i="10"/>
  <c r="J41" i="10"/>
  <c r="K40" i="10"/>
  <c r="J40" i="10"/>
  <c r="K39" i="10"/>
  <c r="K38" i="10"/>
  <c r="J38" i="10"/>
  <c r="K37" i="10"/>
  <c r="J37" i="10"/>
  <c r="K36" i="10"/>
  <c r="K35" i="10"/>
  <c r="J35" i="10"/>
  <c r="K34" i="10"/>
  <c r="K33" i="10"/>
  <c r="K32" i="10"/>
  <c r="K31" i="10"/>
  <c r="K30" i="10"/>
  <c r="K29" i="10"/>
  <c r="K28" i="10"/>
  <c r="K26" i="10"/>
  <c r="K25" i="10"/>
  <c r="K24" i="9"/>
  <c r="K25" i="9"/>
  <c r="K26" i="9"/>
  <c r="K27" i="9"/>
  <c r="K28" i="9"/>
  <c r="K29" i="9"/>
  <c r="K30" i="9"/>
  <c r="K31" i="9"/>
  <c r="K32" i="9"/>
  <c r="K33" i="9"/>
  <c r="K34" i="9"/>
  <c r="K35" i="9"/>
  <c r="K36" i="9"/>
  <c r="K37" i="9"/>
  <c r="K38" i="9"/>
  <c r="K39" i="9"/>
  <c r="K40" i="9"/>
  <c r="K41" i="9"/>
  <c r="K42" i="9"/>
  <c r="K43" i="9"/>
  <c r="K44" i="9"/>
  <c r="K23" i="9"/>
  <c r="J36" i="9"/>
  <c r="J37" i="9"/>
  <c r="J38" i="9"/>
  <c r="J39" i="9"/>
  <c r="J40" i="9"/>
  <c r="J41" i="9"/>
  <c r="J42" i="9"/>
  <c r="J43" i="9"/>
  <c r="J44" i="9"/>
  <c r="J35" i="9"/>
  <c r="G36" i="6"/>
  <c r="G32" i="6"/>
  <c r="G30" i="6"/>
  <c r="G29" i="6"/>
  <c r="G31" i="6"/>
  <c r="G33" i="6"/>
  <c r="G34" i="6" s="1"/>
  <c r="G35" i="6" s="1"/>
  <c r="G37" i="6" s="1"/>
  <c r="G38" i="6" s="1"/>
  <c r="H37" i="6"/>
  <c r="H36" i="6"/>
  <c r="H35" i="6"/>
  <c r="H34" i="6"/>
  <c r="H33" i="6"/>
  <c r="H32" i="6"/>
  <c r="K26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25" i="8"/>
  <c r="E29" i="6"/>
  <c r="E30" i="6" s="1"/>
  <c r="E32" i="6" s="1"/>
  <c r="E33" i="6" s="1"/>
  <c r="E34" i="6" s="1"/>
  <c r="E35" i="6" s="1"/>
  <c r="E36" i="6" s="1"/>
  <c r="E37" i="6" s="1"/>
  <c r="E38" i="6" s="1"/>
  <c r="AM110" i="6"/>
  <c r="AM111" i="6"/>
  <c r="AM112" i="6"/>
  <c r="AM113" i="6"/>
  <c r="AM114" i="6"/>
  <c r="AM115" i="6"/>
  <c r="AM116" i="6"/>
  <c r="AM117" i="6"/>
  <c r="AM118" i="6"/>
  <c r="AM119" i="6"/>
  <c r="AM109" i="6"/>
  <c r="AM108" i="6"/>
  <c r="AL109" i="6"/>
  <c r="AL110" i="6" s="1"/>
  <c r="AL111" i="6" s="1"/>
  <c r="AL112" i="6" s="1"/>
  <c r="AL113" i="6" s="1"/>
  <c r="AL114" i="6" s="1"/>
  <c r="AL115" i="6" s="1"/>
  <c r="AL116" i="6" s="1"/>
  <c r="AL117" i="6" s="1"/>
  <c r="AL118" i="6" s="1"/>
  <c r="AL119" i="6" s="1"/>
  <c r="AL120" i="6" s="1"/>
  <c r="AL121" i="6" s="1"/>
  <c r="AL122" i="6" s="1"/>
  <c r="AL123" i="6" s="1"/>
  <c r="AL124" i="6" s="1"/>
  <c r="AL125" i="6" s="1"/>
  <c r="AL126" i="6" s="1"/>
  <c r="AL127" i="6" s="1"/>
  <c r="AL128" i="6" s="1"/>
  <c r="AL129" i="6" s="1"/>
  <c r="AF108" i="6"/>
  <c r="AD108" i="6"/>
  <c r="T119" i="6"/>
  <c r="T120" i="6" s="1"/>
  <c r="T121" i="6" s="1"/>
  <c r="T122" i="6" s="1"/>
  <c r="T123" i="6" s="1"/>
  <c r="T124" i="6" s="1"/>
  <c r="T125" i="6" s="1"/>
  <c r="T126" i="6" s="1"/>
  <c r="T127" i="6" s="1"/>
  <c r="L109" i="6"/>
  <c r="AD109" i="6" s="1"/>
  <c r="AL84" i="6"/>
  <c r="AL85" i="6"/>
  <c r="AL86" i="6"/>
  <c r="AL87" i="6"/>
  <c r="AL88" i="6"/>
  <c r="AL89" i="6"/>
  <c r="AL90" i="6"/>
  <c r="AL91" i="6"/>
  <c r="AL92" i="6"/>
  <c r="AL93" i="6"/>
  <c r="AL83" i="6"/>
  <c r="AL82" i="6"/>
  <c r="AK83" i="6"/>
  <c r="AK84" i="6" s="1"/>
  <c r="AK85" i="6" s="1"/>
  <c r="AK86" i="6" s="1"/>
  <c r="AK87" i="6" s="1"/>
  <c r="AK88" i="6" s="1"/>
  <c r="AK89" i="6" s="1"/>
  <c r="AK90" i="6" s="1"/>
  <c r="AK91" i="6" s="1"/>
  <c r="AK92" i="6" s="1"/>
  <c r="AK93" i="6" s="1"/>
  <c r="AK94" i="6" s="1"/>
  <c r="AK95" i="6" s="1"/>
  <c r="AK96" i="6" s="1"/>
  <c r="AK97" i="6" s="1"/>
  <c r="AK98" i="6" s="1"/>
  <c r="AK99" i="6" s="1"/>
  <c r="AK100" i="6" s="1"/>
  <c r="AK101" i="6" s="1"/>
  <c r="AK102" i="6" s="1"/>
  <c r="AK103" i="6" s="1"/>
  <c r="AE82" i="6"/>
  <c r="AC82" i="6"/>
  <c r="S93" i="6"/>
  <c r="S94" i="6" s="1"/>
  <c r="S95" i="6" s="1"/>
  <c r="S96" i="6" s="1"/>
  <c r="S97" i="6" s="1"/>
  <c r="S98" i="6" s="1"/>
  <c r="S99" i="6" s="1"/>
  <c r="S100" i="6" s="1"/>
  <c r="S101" i="6" s="1"/>
  <c r="K83" i="6"/>
  <c r="AC83" i="6" s="1"/>
  <c r="AL57" i="6"/>
  <c r="AL58" i="6"/>
  <c r="AL59" i="6"/>
  <c r="AL60" i="6"/>
  <c r="AL61" i="6"/>
  <c r="AL62" i="6"/>
  <c r="AL63" i="6"/>
  <c r="AL64" i="6"/>
  <c r="AL65" i="6"/>
  <c r="AL66" i="6"/>
  <c r="AL56" i="6"/>
  <c r="AL55" i="6"/>
  <c r="AK56" i="6"/>
  <c r="AK57" i="6" s="1"/>
  <c r="AK58" i="6" s="1"/>
  <c r="AK59" i="6" s="1"/>
  <c r="AK60" i="6" s="1"/>
  <c r="AK61" i="6" s="1"/>
  <c r="AK62" i="6" s="1"/>
  <c r="AK63" i="6" s="1"/>
  <c r="AK64" i="6" s="1"/>
  <c r="AK65" i="6" s="1"/>
  <c r="AK66" i="6" s="1"/>
  <c r="AK67" i="6" s="1"/>
  <c r="AK68" i="6" s="1"/>
  <c r="AK69" i="6" s="1"/>
  <c r="AK70" i="6" s="1"/>
  <c r="AK71" i="6" s="1"/>
  <c r="AK72" i="6" s="1"/>
  <c r="AK73" i="6" s="1"/>
  <c r="AK74" i="6" s="1"/>
  <c r="AK75" i="6" s="1"/>
  <c r="AK76" i="6" s="1"/>
  <c r="AE56" i="6"/>
  <c r="AE55" i="6"/>
  <c r="AD55" i="6"/>
  <c r="AC55" i="6"/>
  <c r="S67" i="6"/>
  <c r="S68" i="6" s="1"/>
  <c r="S69" i="6" s="1"/>
  <c r="S70" i="6" s="1"/>
  <c r="S71" i="6" s="1"/>
  <c r="S72" i="6" s="1"/>
  <c r="S73" i="6" s="1"/>
  <c r="S74" i="6" s="1"/>
  <c r="S75" i="6" s="1"/>
  <c r="O56" i="6"/>
  <c r="K56" i="6"/>
  <c r="AC56" i="6" s="1"/>
  <c r="N38" i="6"/>
  <c r="M38" i="6" s="1"/>
  <c r="M39" i="6" s="1"/>
  <c r="M40" i="6" s="1"/>
  <c r="M41" i="6" s="1"/>
  <c r="M42" i="6" s="1"/>
  <c r="M43" i="6" s="1"/>
  <c r="M44" i="6" s="1"/>
  <c r="M45" i="6" s="1"/>
  <c r="M46" i="6" s="1"/>
  <c r="M47" i="6" s="1"/>
  <c r="M48" i="6" s="1"/>
  <c r="K38" i="6"/>
  <c r="K39" i="6" s="1"/>
  <c r="K40" i="6" s="1"/>
  <c r="K41" i="6" s="1"/>
  <c r="K42" i="6" s="1"/>
  <c r="K43" i="6" s="1"/>
  <c r="K44" i="6" s="1"/>
  <c r="K45" i="6" s="1"/>
  <c r="K46" i="6" s="1"/>
  <c r="K47" i="6" s="1"/>
  <c r="K48" i="6" s="1"/>
  <c r="N21" i="6"/>
  <c r="M21" i="6" s="1"/>
  <c r="K21" i="6"/>
  <c r="K22" i="6" s="1"/>
  <c r="K23" i="6" s="1"/>
  <c r="K24" i="6" s="1"/>
  <c r="K25" i="6" s="1"/>
  <c r="K26" i="6" s="1"/>
  <c r="K27" i="6" s="1"/>
  <c r="K28" i="6" s="1"/>
  <c r="K29" i="6" s="1"/>
  <c r="K30" i="6" s="1"/>
  <c r="K31" i="6" s="1"/>
  <c r="Y108" i="6" a="1"/>
  <c r="X82" i="6" a="1"/>
  <c r="X55" i="6" a="1"/>
  <c r="L38" i="6"/>
  <c r="L42" i="6"/>
  <c r="L46" i="6"/>
  <c r="L39" i="6"/>
  <c r="L43" i="6"/>
  <c r="L47" i="6"/>
  <c r="L40" i="6"/>
  <c r="L44" i="6"/>
  <c r="L48" i="6"/>
  <c r="L41" i="6"/>
  <c r="L45" i="6"/>
  <c r="L37" i="6"/>
  <c r="L21" i="6"/>
  <c r="L25" i="6"/>
  <c r="L29" i="6"/>
  <c r="L22" i="6"/>
  <c r="L26" i="6"/>
  <c r="L30" i="6"/>
  <c r="L28" i="6"/>
  <c r="L23" i="6"/>
  <c r="L27" i="6"/>
  <c r="L31" i="6"/>
  <c r="L24" i="6"/>
  <c r="L20" i="6"/>
  <c r="F64" i="8" l="1"/>
  <c r="K84" i="6"/>
  <c r="K85" i="6" s="1"/>
  <c r="L110" i="6"/>
  <c r="N26" i="6"/>
  <c r="M26" i="6" s="1"/>
  <c r="N30" i="6"/>
  <c r="M30" i="6" s="1"/>
  <c r="N25" i="6"/>
  <c r="M25" i="6" s="1"/>
  <c r="N31" i="6"/>
  <c r="M31" i="6" s="1"/>
  <c r="N23" i="6"/>
  <c r="M23" i="6" s="1"/>
  <c r="N28" i="6"/>
  <c r="M28" i="6" s="1"/>
  <c r="N22" i="6"/>
  <c r="M22" i="6" s="1"/>
  <c r="N24" i="6"/>
  <c r="M24" i="6" s="1"/>
  <c r="N29" i="6"/>
  <c r="M29" i="6" s="1"/>
  <c r="N27" i="6"/>
  <c r="M27" i="6" s="1"/>
  <c r="N39" i="6"/>
  <c r="N40" i="6" s="1"/>
  <c r="N41" i="6" s="1"/>
  <c r="N42" i="6" s="1"/>
  <c r="N43" i="6" s="1"/>
  <c r="N44" i="6" s="1"/>
  <c r="N45" i="6" s="1"/>
  <c r="N46" i="6" s="1"/>
  <c r="N47" i="6" s="1"/>
  <c r="N48" i="6" s="1"/>
  <c r="L111" i="6"/>
  <c r="AD110" i="6"/>
  <c r="K57" i="6"/>
  <c r="K86" i="6"/>
  <c r="AC85" i="6"/>
  <c r="AC84" i="6"/>
  <c r="Z109" i="6"/>
  <c r="Y108" i="6"/>
  <c r="Y110" i="6"/>
  <c r="Y109" i="6"/>
  <c r="Z108" i="6"/>
  <c r="Z110" i="6"/>
  <c r="Y83" i="6"/>
  <c r="X82" i="6"/>
  <c r="X84" i="6"/>
  <c r="Y82" i="6"/>
  <c r="Y84" i="6"/>
  <c r="X83" i="6"/>
  <c r="X55" i="6"/>
  <c r="X57" i="6"/>
  <c r="X56" i="6"/>
  <c r="X58" i="6"/>
  <c r="Y56" i="6"/>
  <c r="Y58" i="6"/>
  <c r="Y55" i="6"/>
  <c r="Y57" i="6"/>
  <c r="Q56" i="6" l="1"/>
  <c r="Z57" i="6"/>
  <c r="L112" i="6"/>
  <c r="AD111" i="6"/>
  <c r="P57" i="6"/>
  <c r="Z55" i="6"/>
  <c r="Q108" i="6"/>
  <c r="AA109" i="6"/>
  <c r="K87" i="6"/>
  <c r="AC86" i="6"/>
  <c r="Q55" i="6"/>
  <c r="Z58" i="6"/>
  <c r="Q82" i="6"/>
  <c r="Z84" i="6"/>
  <c r="R108" i="6"/>
  <c r="AA110" i="6"/>
  <c r="K58" i="6"/>
  <c r="AC57" i="6"/>
  <c r="P56" i="6"/>
  <c r="Z56" i="6"/>
  <c r="P82" i="6"/>
  <c r="Z83" i="6"/>
  <c r="P83" i="6"/>
  <c r="Z82" i="6"/>
  <c r="Q109" i="6"/>
  <c r="AA108" i="6"/>
  <c r="S60" i="6" a="1"/>
  <c r="T66" i="6" a="1"/>
  <c r="T108" i="6" a="1"/>
  <c r="T113" i="6" a="1"/>
  <c r="U118" i="6" a="1"/>
  <c r="S55" i="6" a="1"/>
  <c r="S87" i="6" a="1"/>
  <c r="T92" i="6" a="1"/>
  <c r="S82" i="6" a="1"/>
  <c r="R109" i="6" l="1"/>
  <c r="M115" i="6" s="1"/>
  <c r="AE115" i="6" s="1"/>
  <c r="Q57" i="6"/>
  <c r="L62" i="6" s="1"/>
  <c r="AD62" i="6" s="1"/>
  <c r="S82" i="6"/>
  <c r="U82" i="6"/>
  <c r="T82" i="6"/>
  <c r="T94" i="6"/>
  <c r="T96" i="6"/>
  <c r="T101" i="6"/>
  <c r="T98" i="6"/>
  <c r="T100" i="6"/>
  <c r="T97" i="6"/>
  <c r="T99" i="6"/>
  <c r="T93" i="6"/>
  <c r="T95" i="6"/>
  <c r="T92" i="6"/>
  <c r="T87" i="6"/>
  <c r="U87" i="6"/>
  <c r="S87" i="6"/>
  <c r="T55" i="6"/>
  <c r="U55" i="6"/>
  <c r="S55" i="6"/>
  <c r="U123" i="6"/>
  <c r="U121" i="6"/>
  <c r="U126" i="6"/>
  <c r="U127" i="6"/>
  <c r="U125" i="6"/>
  <c r="U122" i="6"/>
  <c r="U120" i="6"/>
  <c r="U118" i="6"/>
  <c r="U124" i="6"/>
  <c r="U119" i="6"/>
  <c r="T113" i="6"/>
  <c r="U113" i="6"/>
  <c r="V113" i="6"/>
  <c r="U108" i="6"/>
  <c r="V108" i="6"/>
  <c r="T108" i="6"/>
  <c r="T72" i="6"/>
  <c r="T70" i="6"/>
  <c r="T75" i="6"/>
  <c r="T69" i="6"/>
  <c r="T74" i="6"/>
  <c r="T68" i="6"/>
  <c r="T73" i="6"/>
  <c r="T67" i="6"/>
  <c r="T66" i="6"/>
  <c r="T71" i="6"/>
  <c r="T60" i="6"/>
  <c r="S61" i="6"/>
  <c r="U60" i="6"/>
  <c r="S60" i="6"/>
  <c r="U61" i="6"/>
  <c r="T61" i="6"/>
  <c r="M116" i="6"/>
  <c r="AE116" i="6" s="1"/>
  <c r="L56" i="6"/>
  <c r="AD56" i="6" s="1"/>
  <c r="AF56" i="6" s="1"/>
  <c r="L63" i="6"/>
  <c r="AD63" i="6" s="1"/>
  <c r="L57" i="6"/>
  <c r="AD57" i="6" s="1"/>
  <c r="M111" i="6"/>
  <c r="AE111" i="6" s="1"/>
  <c r="M113" i="6"/>
  <c r="AE113" i="6" s="1"/>
  <c r="M109" i="6"/>
  <c r="AE109" i="6" s="1"/>
  <c r="M110" i="6"/>
  <c r="AE110" i="6" s="1"/>
  <c r="L64" i="6"/>
  <c r="AD64" i="6" s="1"/>
  <c r="L59" i="6"/>
  <c r="AD59" i="6" s="1"/>
  <c r="L58" i="6"/>
  <c r="AD58" i="6" s="1"/>
  <c r="M118" i="6"/>
  <c r="AE118" i="6" s="1"/>
  <c r="M108" i="6"/>
  <c r="AE108" i="6" s="1"/>
  <c r="AG108" i="6" s="1"/>
  <c r="M112" i="6"/>
  <c r="AE112" i="6" s="1"/>
  <c r="L113" i="6"/>
  <c r="AD112" i="6"/>
  <c r="M117" i="6"/>
  <c r="AE117" i="6" s="1"/>
  <c r="K88" i="6"/>
  <c r="AC87" i="6"/>
  <c r="L65" i="6"/>
  <c r="AD65" i="6" s="1"/>
  <c r="L60" i="6"/>
  <c r="AD60" i="6" s="1"/>
  <c r="Q83" i="6"/>
  <c r="L84" i="6" s="1"/>
  <c r="AD84" i="6" s="1"/>
  <c r="M114" i="6"/>
  <c r="AE114" i="6" s="1"/>
  <c r="K59" i="6"/>
  <c r="AC58" i="6"/>
  <c r="L83" i="6"/>
  <c r="AD83" i="6" s="1"/>
  <c r="L92" i="6"/>
  <c r="AD92" i="6" s="1"/>
  <c r="L93" i="6"/>
  <c r="AD93" i="6" s="1"/>
  <c r="L90" i="6"/>
  <c r="AD90" i="6" s="1"/>
  <c r="L87" i="6"/>
  <c r="AD87" i="6" s="1"/>
  <c r="L91" i="6"/>
  <c r="AD91" i="6" s="1"/>
  <c r="L86" i="6" l="1"/>
  <c r="AD86" i="6" s="1"/>
  <c r="L89" i="6"/>
  <c r="AD89" i="6" s="1"/>
  <c r="L88" i="6"/>
  <c r="AD88" i="6" s="1"/>
  <c r="L82" i="6"/>
  <c r="AD82" i="6" s="1"/>
  <c r="AF82" i="6" s="1"/>
  <c r="L85" i="6"/>
  <c r="AD85" i="6" s="1"/>
  <c r="L67" i="6"/>
  <c r="AD67" i="6" s="1"/>
  <c r="L66" i="6"/>
  <c r="AD66" i="6" s="1"/>
  <c r="L61" i="6"/>
  <c r="Q68" i="6" s="1"/>
  <c r="R120" i="6"/>
  <c r="N109" i="6"/>
  <c r="AF109" i="6" s="1"/>
  <c r="R121" i="6"/>
  <c r="K89" i="6"/>
  <c r="AC88" i="6"/>
  <c r="M57" i="6"/>
  <c r="AE57" i="6" s="1"/>
  <c r="AF57" i="6" s="1"/>
  <c r="Q67" i="6"/>
  <c r="R119" i="6"/>
  <c r="K60" i="6"/>
  <c r="AC59" i="6"/>
  <c r="L114" i="6"/>
  <c r="AD113" i="6"/>
  <c r="AG109" i="6"/>
  <c r="N110" i="6"/>
  <c r="M83" i="6"/>
  <c r="AE83" i="6" s="1"/>
  <c r="AF83" i="6" s="1"/>
  <c r="Q95" i="6"/>
  <c r="Q93" i="6" l="1"/>
  <c r="Q94" i="6"/>
  <c r="AD61" i="6"/>
  <c r="Q69" i="6"/>
  <c r="M58" i="6"/>
  <c r="AE58" i="6" s="1"/>
  <c r="AF58" i="6" s="1"/>
  <c r="AA82" i="6"/>
  <c r="AA83" i="6"/>
  <c r="AA84" i="6"/>
  <c r="K61" i="6"/>
  <c r="AC60" i="6"/>
  <c r="K90" i="6"/>
  <c r="AC89" i="6"/>
  <c r="L115" i="6"/>
  <c r="AD114" i="6"/>
  <c r="N111" i="6"/>
  <c r="AF110" i="6"/>
  <c r="AG110" i="6" s="1"/>
  <c r="AB108" i="6"/>
  <c r="AB109" i="6"/>
  <c r="AB110" i="6"/>
  <c r="M84" i="6"/>
  <c r="AA58" i="6" l="1"/>
  <c r="AA57" i="6"/>
  <c r="AA56" i="6"/>
  <c r="AA55" i="6"/>
  <c r="M59" i="6"/>
  <c r="L116" i="6"/>
  <c r="AD115" i="6"/>
  <c r="K62" i="6"/>
  <c r="AC61" i="6"/>
  <c r="M85" i="6"/>
  <c r="AE84" i="6"/>
  <c r="AF84" i="6" s="1"/>
  <c r="N112" i="6"/>
  <c r="AF111" i="6"/>
  <c r="AG111" i="6" s="1"/>
  <c r="K91" i="6"/>
  <c r="AC90" i="6"/>
  <c r="AE59" i="6" l="1"/>
  <c r="AF59" i="6" s="1"/>
  <c r="M60" i="6"/>
  <c r="K92" i="6"/>
  <c r="AC91" i="6"/>
  <c r="M86" i="6"/>
  <c r="AE85" i="6"/>
  <c r="AF85" i="6" s="1"/>
  <c r="L117" i="6"/>
  <c r="AD116" i="6"/>
  <c r="N113" i="6"/>
  <c r="AF112" i="6"/>
  <c r="AG112" i="6" s="1"/>
  <c r="K63" i="6"/>
  <c r="AC62" i="6"/>
  <c r="AE60" i="6" l="1"/>
  <c r="AF60" i="6" s="1"/>
  <c r="M61" i="6"/>
  <c r="K64" i="6"/>
  <c r="AC63" i="6"/>
  <c r="N114" i="6"/>
  <c r="AF113" i="6"/>
  <c r="AG113" i="6" s="1"/>
  <c r="L118" i="6"/>
  <c r="AD118" i="6" s="1"/>
  <c r="AD119" i="6" s="1"/>
  <c r="AD120" i="6" s="1"/>
  <c r="AD121" i="6" s="1"/>
  <c r="AD122" i="6" s="1"/>
  <c r="AD123" i="6" s="1"/>
  <c r="AD124" i="6" s="1"/>
  <c r="AD125" i="6" s="1"/>
  <c r="AD126" i="6" s="1"/>
  <c r="AD127" i="6" s="1"/>
  <c r="AD128" i="6" s="1"/>
  <c r="AD117" i="6"/>
  <c r="K93" i="6"/>
  <c r="AC93" i="6" s="1"/>
  <c r="AC94" i="6" s="1"/>
  <c r="AC95" i="6" s="1"/>
  <c r="AC96" i="6" s="1"/>
  <c r="AC97" i="6" s="1"/>
  <c r="AC98" i="6" s="1"/>
  <c r="AC99" i="6" s="1"/>
  <c r="AC100" i="6" s="1"/>
  <c r="AC101" i="6" s="1"/>
  <c r="AC102" i="6" s="1"/>
  <c r="AC103" i="6" s="1"/>
  <c r="AC92" i="6"/>
  <c r="M87" i="6"/>
  <c r="AE86" i="6"/>
  <c r="AF86" i="6" s="1"/>
  <c r="AE61" i="6" l="1"/>
  <c r="AF61" i="6" s="1"/>
  <c r="M62" i="6"/>
  <c r="M88" i="6"/>
  <c r="AE87" i="6"/>
  <c r="AF87" i="6" s="1"/>
  <c r="N115" i="6"/>
  <c r="AF114" i="6"/>
  <c r="AG114" i="6" s="1"/>
  <c r="K65" i="6"/>
  <c r="AC64" i="6"/>
  <c r="C5" i="8"/>
  <c r="C6" i="8"/>
  <c r="C7" i="8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30" i="8"/>
  <c r="C31" i="8"/>
  <c r="C32" i="8"/>
  <c r="C4" i="8"/>
  <c r="C3" i="8"/>
  <c r="L4" i="2"/>
  <c r="A5" i="10"/>
  <c r="D5" i="10" s="1"/>
  <c r="A6" i="10"/>
  <c r="D6" i="10" s="1"/>
  <c r="A7" i="10"/>
  <c r="D7" i="10" s="1"/>
  <c r="A8" i="10"/>
  <c r="D8" i="10" s="1"/>
  <c r="A9" i="10"/>
  <c r="D9" i="10" s="1"/>
  <c r="A10" i="10"/>
  <c r="D10" i="10" s="1"/>
  <c r="A11" i="10"/>
  <c r="D11" i="10" s="1"/>
  <c r="A12" i="10"/>
  <c r="D12" i="10" s="1"/>
  <c r="A13" i="10"/>
  <c r="D13" i="10" s="1"/>
  <c r="A14" i="10"/>
  <c r="D14" i="10" s="1"/>
  <c r="A15" i="10"/>
  <c r="D15" i="10" s="1"/>
  <c r="A16" i="10"/>
  <c r="D16" i="10" s="1"/>
  <c r="A17" i="10"/>
  <c r="D17" i="10" s="1"/>
  <c r="A18" i="10"/>
  <c r="D18" i="10" s="1"/>
  <c r="A19" i="10"/>
  <c r="D19" i="10" s="1"/>
  <c r="A20" i="10"/>
  <c r="D20" i="10" s="1"/>
  <c r="A21" i="10"/>
  <c r="D21" i="10" s="1"/>
  <c r="A22" i="10"/>
  <c r="D22" i="10" s="1"/>
  <c r="A23" i="10"/>
  <c r="D23" i="10" s="1"/>
  <c r="A24" i="10"/>
  <c r="D24" i="10" s="1"/>
  <c r="A25" i="10"/>
  <c r="D25" i="10" s="1"/>
  <c r="A26" i="10"/>
  <c r="D26" i="10" s="1"/>
  <c r="A27" i="10"/>
  <c r="D27" i="10" s="1"/>
  <c r="A28" i="10"/>
  <c r="D28" i="10" s="1"/>
  <c r="A29" i="10"/>
  <c r="D29" i="10" s="1"/>
  <c r="A30" i="10"/>
  <c r="D30" i="10" s="1"/>
  <c r="A31" i="10"/>
  <c r="D31" i="10" s="1"/>
  <c r="A32" i="10"/>
  <c r="D32" i="10" s="1"/>
  <c r="A4" i="10"/>
  <c r="D4" i="10" s="1"/>
  <c r="A3" i="10"/>
  <c r="D3" i="10" s="1"/>
  <c r="A5" i="9"/>
  <c r="D5" i="9" s="1"/>
  <c r="A6" i="9"/>
  <c r="D6" i="9" s="1"/>
  <c r="A7" i="9"/>
  <c r="D7" i="9" s="1"/>
  <c r="A8" i="9"/>
  <c r="D8" i="9" s="1"/>
  <c r="A9" i="9"/>
  <c r="D9" i="9" s="1"/>
  <c r="A10" i="9"/>
  <c r="D10" i="9" s="1"/>
  <c r="A11" i="9"/>
  <c r="D11" i="9" s="1"/>
  <c r="A12" i="9"/>
  <c r="D12" i="9" s="1"/>
  <c r="A13" i="9"/>
  <c r="D13" i="9" s="1"/>
  <c r="A14" i="9"/>
  <c r="D14" i="9" s="1"/>
  <c r="A15" i="9"/>
  <c r="D15" i="9" s="1"/>
  <c r="A16" i="9"/>
  <c r="D16" i="9" s="1"/>
  <c r="A17" i="9"/>
  <c r="D17" i="9" s="1"/>
  <c r="A18" i="9"/>
  <c r="D18" i="9" s="1"/>
  <c r="A19" i="9"/>
  <c r="D19" i="9" s="1"/>
  <c r="A20" i="9"/>
  <c r="D20" i="9" s="1"/>
  <c r="A21" i="9"/>
  <c r="D21" i="9" s="1"/>
  <c r="A22" i="9"/>
  <c r="D22" i="9" s="1"/>
  <c r="A23" i="9"/>
  <c r="D23" i="9" s="1"/>
  <c r="A24" i="9"/>
  <c r="D24" i="9" s="1"/>
  <c r="A25" i="9"/>
  <c r="D25" i="9" s="1"/>
  <c r="A26" i="9"/>
  <c r="D26" i="9" s="1"/>
  <c r="A27" i="9"/>
  <c r="D27" i="9" s="1"/>
  <c r="A28" i="9"/>
  <c r="D28" i="9" s="1"/>
  <c r="A29" i="9"/>
  <c r="D29" i="9" s="1"/>
  <c r="A30" i="9"/>
  <c r="D30" i="9" s="1"/>
  <c r="A31" i="9"/>
  <c r="D31" i="9" s="1"/>
  <c r="A32" i="9"/>
  <c r="D32" i="9" s="1"/>
  <c r="A3" i="9"/>
  <c r="D3" i="9" s="1"/>
  <c r="A4" i="9"/>
  <c r="D4" i="9" s="1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6" i="2"/>
  <c r="L5" i="2"/>
  <c r="AE62" i="6" l="1"/>
  <c r="AF62" i="6" s="1"/>
  <c r="M63" i="6"/>
  <c r="N116" i="6"/>
  <c r="AF115" i="6"/>
  <c r="AG115" i="6" s="1"/>
  <c r="K66" i="6"/>
  <c r="AC65" i="6"/>
  <c r="M89" i="6"/>
  <c r="AE88" i="6"/>
  <c r="AF88" i="6" s="1"/>
  <c r="D33" i="10"/>
  <c r="D33" i="9"/>
  <c r="C33" i="8"/>
  <c r="AE63" i="6" l="1"/>
  <c r="AF63" i="6" s="1"/>
  <c r="M64" i="6"/>
  <c r="M90" i="6"/>
  <c r="AE89" i="6"/>
  <c r="AF89" i="6" s="1"/>
  <c r="K67" i="6"/>
  <c r="AC67" i="6" s="1"/>
  <c r="AC68" i="6" s="1"/>
  <c r="AC69" i="6" s="1"/>
  <c r="AC70" i="6" s="1"/>
  <c r="AC71" i="6" s="1"/>
  <c r="AC72" i="6" s="1"/>
  <c r="AC73" i="6" s="1"/>
  <c r="AC74" i="6" s="1"/>
  <c r="AC75" i="6" s="1"/>
  <c r="AC76" i="6" s="1"/>
  <c r="AC77" i="6" s="1"/>
  <c r="AC66" i="6"/>
  <c r="N117" i="6"/>
  <c r="AF116" i="6"/>
  <c r="AG116" i="6" s="1"/>
  <c r="AE64" i="6" l="1"/>
  <c r="AF64" i="6" s="1"/>
  <c r="M65" i="6"/>
  <c r="M66" i="6" s="1"/>
  <c r="AE66" i="6" s="1"/>
  <c r="AF66" i="6" s="1"/>
  <c r="N118" i="6"/>
  <c r="R117" i="6" s="1"/>
  <c r="AF117" i="6"/>
  <c r="AG117" i="6" s="1"/>
  <c r="M91" i="6"/>
  <c r="AE90" i="6"/>
  <c r="AF90" i="6" s="1"/>
  <c r="AE65" i="6" l="1"/>
  <c r="AF65" i="6" s="1"/>
  <c r="M67" i="6"/>
  <c r="AF118" i="6"/>
  <c r="R116" i="6"/>
  <c r="R111" i="6"/>
  <c r="M92" i="6"/>
  <c r="AE91" i="6"/>
  <c r="AF91" i="6" s="1"/>
  <c r="Q65" i="6" l="1"/>
  <c r="AE67" i="6"/>
  <c r="Q59" i="6"/>
  <c r="Q64" i="6"/>
  <c r="AG118" i="6"/>
  <c r="AG119" i="6"/>
  <c r="M93" i="6"/>
  <c r="AE92" i="6"/>
  <c r="AF92" i="6" s="1"/>
  <c r="R118" i="6"/>
  <c r="R125" i="6"/>
  <c r="R127" i="6" s="1"/>
  <c r="R124" i="6"/>
  <c r="R126" i="6" s="1"/>
  <c r="R123" i="6" s="1"/>
  <c r="Q72" i="6" l="1"/>
  <c r="Q74" i="6" s="1"/>
  <c r="Q71" i="6" s="1"/>
  <c r="Q66" i="6"/>
  <c r="Q73" i="6"/>
  <c r="Q75" i="6" s="1"/>
  <c r="AF67" i="6"/>
  <c r="AF68" i="6"/>
  <c r="AE93" i="6"/>
  <c r="Q90" i="6"/>
  <c r="Q91" i="6"/>
  <c r="Q85" i="6"/>
  <c r="AG120" i="6"/>
  <c r="AM120" i="6"/>
  <c r="AH123" i="6"/>
  <c r="AH127" i="6"/>
  <c r="AH110" i="6"/>
  <c r="AH114" i="6"/>
  <c r="AH118" i="6"/>
  <c r="AJ118" i="6" s="1"/>
  <c r="AH108" i="6"/>
  <c r="AH120" i="6"/>
  <c r="AH124" i="6"/>
  <c r="AH128" i="6"/>
  <c r="AH109" i="6"/>
  <c r="AH112" i="6"/>
  <c r="AH116" i="6"/>
  <c r="AH122" i="6"/>
  <c r="AH126" i="6"/>
  <c r="AH119" i="6"/>
  <c r="AI119" i="6" s="1"/>
  <c r="AH115" i="6"/>
  <c r="AH113" i="6"/>
  <c r="AH121" i="6"/>
  <c r="AH111" i="6"/>
  <c r="AH125" i="6"/>
  <c r="AH117" i="6"/>
  <c r="AI118" i="6" l="1"/>
  <c r="AG63" i="6"/>
  <c r="AG60" i="6"/>
  <c r="AG76" i="6"/>
  <c r="AG65" i="6"/>
  <c r="AG66" i="6"/>
  <c r="AG57" i="6"/>
  <c r="AG74" i="6"/>
  <c r="AG72" i="6"/>
  <c r="AG56" i="6"/>
  <c r="AG70" i="6"/>
  <c r="AG64" i="6"/>
  <c r="AG68" i="6"/>
  <c r="AI68" i="6" s="1"/>
  <c r="AG77" i="6"/>
  <c r="AG73" i="6"/>
  <c r="AG69" i="6"/>
  <c r="AG67" i="6"/>
  <c r="AI67" i="6" s="1"/>
  <c r="AG62" i="6"/>
  <c r="AG75" i="6"/>
  <c r="AG59" i="6"/>
  <c r="AG71" i="6"/>
  <c r="AG58" i="6"/>
  <c r="AG61" i="6"/>
  <c r="AL67" i="6"/>
  <c r="AF69" i="6"/>
  <c r="AH68" i="6"/>
  <c r="AI115" i="6"/>
  <c r="AJ115" i="6"/>
  <c r="AJ116" i="6"/>
  <c r="AI116" i="6"/>
  <c r="AJ114" i="6"/>
  <c r="AI114" i="6"/>
  <c r="AJ119" i="6"/>
  <c r="Q98" i="6"/>
  <c r="Q100" i="6" s="1"/>
  <c r="Q97" i="6" s="1"/>
  <c r="Q92" i="6"/>
  <c r="Q99" i="6"/>
  <c r="Q101" i="6" s="1"/>
  <c r="AJ113" i="6"/>
  <c r="AI113" i="6"/>
  <c r="AJ111" i="6"/>
  <c r="AI111" i="6"/>
  <c r="AJ112" i="6"/>
  <c r="AI112" i="6"/>
  <c r="AJ110" i="6"/>
  <c r="AI110" i="6"/>
  <c r="AI109" i="6"/>
  <c r="AJ109" i="6"/>
  <c r="AI108" i="6"/>
  <c r="AJ108" i="6"/>
  <c r="AJ117" i="6"/>
  <c r="AI117" i="6"/>
  <c r="AM121" i="6"/>
  <c r="AJ120" i="6"/>
  <c r="AG121" i="6"/>
  <c r="AI120" i="6"/>
  <c r="AF94" i="6"/>
  <c r="AF93" i="6"/>
  <c r="AI66" i="6" l="1"/>
  <c r="AH66" i="6"/>
  <c r="AH65" i="6"/>
  <c r="AI65" i="6"/>
  <c r="AH59" i="6"/>
  <c r="AI59" i="6"/>
  <c r="AI69" i="6"/>
  <c r="AI64" i="6"/>
  <c r="AH64" i="6"/>
  <c r="AH67" i="6"/>
  <c r="AI58" i="6"/>
  <c r="AH58" i="6"/>
  <c r="AI62" i="6"/>
  <c r="AH62" i="6"/>
  <c r="AH56" i="6"/>
  <c r="AI56" i="6"/>
  <c r="AI63" i="6"/>
  <c r="AH63" i="6"/>
  <c r="AL68" i="6"/>
  <c r="AF70" i="6"/>
  <c r="AH69" i="6"/>
  <c r="AH61" i="6"/>
  <c r="AI61" i="6"/>
  <c r="AH57" i="6"/>
  <c r="AI57" i="6"/>
  <c r="AI60" i="6"/>
  <c r="AH60" i="6"/>
  <c r="AJ121" i="6"/>
  <c r="AG122" i="6"/>
  <c r="AM122" i="6"/>
  <c r="AI121" i="6"/>
  <c r="AL94" i="6"/>
  <c r="AF95" i="6"/>
  <c r="AG96" i="6"/>
  <c r="AG98" i="6"/>
  <c r="AG101" i="6"/>
  <c r="AG94" i="6"/>
  <c r="AI94" i="6" s="1"/>
  <c r="AG83" i="6"/>
  <c r="AG87" i="6"/>
  <c r="AG91" i="6"/>
  <c r="AG99" i="6"/>
  <c r="AG85" i="6"/>
  <c r="AG89" i="6"/>
  <c r="AG93" i="6"/>
  <c r="AI93" i="6" s="1"/>
  <c r="AG82" i="6"/>
  <c r="AG97" i="6"/>
  <c r="AG88" i="6"/>
  <c r="AG95" i="6"/>
  <c r="AG102" i="6"/>
  <c r="AG86" i="6"/>
  <c r="AG103" i="6"/>
  <c r="AG92" i="6"/>
  <c r="AG84" i="6"/>
  <c r="AG100" i="6"/>
  <c r="AG90" i="6"/>
  <c r="AH94" i="6" l="1"/>
  <c r="AI70" i="6"/>
  <c r="AF71" i="6"/>
  <c r="AH70" i="6"/>
  <c r="AL69" i="6"/>
  <c r="AI91" i="6"/>
  <c r="AH91" i="6"/>
  <c r="AH90" i="6"/>
  <c r="AI90" i="6"/>
  <c r="AI88" i="6"/>
  <c r="AH88" i="6"/>
  <c r="AH89" i="6"/>
  <c r="AI89" i="6"/>
  <c r="AH87" i="6"/>
  <c r="AI87" i="6"/>
  <c r="AH86" i="6"/>
  <c r="AI86" i="6"/>
  <c r="AH85" i="6"/>
  <c r="AI85" i="6"/>
  <c r="AI83" i="6"/>
  <c r="AH83" i="6"/>
  <c r="AH92" i="6"/>
  <c r="AI92" i="6"/>
  <c r="AI84" i="6"/>
  <c r="AH84" i="6"/>
  <c r="AI82" i="6"/>
  <c r="AH82" i="6"/>
  <c r="AF96" i="6"/>
  <c r="AH95" i="6"/>
  <c r="AL95" i="6"/>
  <c r="AI95" i="6"/>
  <c r="AH93" i="6"/>
  <c r="AM123" i="6"/>
  <c r="AG123" i="6"/>
  <c r="AI122" i="6"/>
  <c r="AJ122" i="6"/>
  <c r="AH71" i="6" l="1"/>
  <c r="AI71" i="6"/>
  <c r="AF72" i="6"/>
  <c r="AL70" i="6"/>
  <c r="AM124" i="6"/>
  <c r="AG124" i="6"/>
  <c r="AI123" i="6"/>
  <c r="AJ123" i="6"/>
  <c r="AL96" i="6"/>
  <c r="AI96" i="6"/>
  <c r="AF97" i="6"/>
  <c r="AH96" i="6"/>
  <c r="AH72" i="6" l="1"/>
  <c r="AL71" i="6"/>
  <c r="AF73" i="6"/>
  <c r="AI72" i="6"/>
  <c r="AM125" i="6"/>
  <c r="AF98" i="6"/>
  <c r="AL97" i="6"/>
  <c r="AI97" i="6"/>
  <c r="AH97" i="6"/>
  <c r="AJ124" i="6"/>
  <c r="AI124" i="6"/>
  <c r="AG125" i="6"/>
  <c r="AL72" i="6" l="1"/>
  <c r="AF74" i="6"/>
  <c r="AH73" i="6"/>
  <c r="AI73" i="6"/>
  <c r="AJ125" i="6"/>
  <c r="AG126" i="6"/>
  <c r="AI125" i="6"/>
  <c r="AL98" i="6"/>
  <c r="AH98" i="6"/>
  <c r="AF99" i="6"/>
  <c r="AI98" i="6"/>
  <c r="AM126" i="6"/>
  <c r="AM127" i="6" l="1"/>
  <c r="AL73" i="6"/>
  <c r="AH74" i="6"/>
  <c r="AI74" i="6"/>
  <c r="AF75" i="6"/>
  <c r="AI99" i="6"/>
  <c r="AF100" i="6"/>
  <c r="AL99" i="6"/>
  <c r="AH99" i="6"/>
  <c r="AG127" i="6"/>
  <c r="AI126" i="6"/>
  <c r="AJ126" i="6"/>
  <c r="AI75" i="6" l="1"/>
  <c r="AF76" i="6"/>
  <c r="AH75" i="6"/>
  <c r="AL74" i="6"/>
  <c r="AG128" i="6"/>
  <c r="AI127" i="6"/>
  <c r="AJ127" i="6"/>
  <c r="AM128" i="6"/>
  <c r="AL100" i="6"/>
  <c r="AH100" i="6"/>
  <c r="AI100" i="6"/>
  <c r="AF101" i="6"/>
  <c r="AH76" i="6" l="1"/>
  <c r="AI76" i="6"/>
  <c r="AL75" i="6"/>
  <c r="AF77" i="6"/>
  <c r="AJ128" i="6"/>
  <c r="AI128" i="6"/>
  <c r="AF102" i="6"/>
  <c r="AL101" i="6"/>
  <c r="AI101" i="6"/>
  <c r="AH101" i="6"/>
  <c r="AM129" i="6"/>
  <c r="AH77" i="6" l="1"/>
  <c r="AL76" i="6"/>
  <c r="AI77" i="6"/>
  <c r="AL102" i="6"/>
  <c r="AH102" i="6"/>
  <c r="AF103" i="6"/>
  <c r="AI102" i="6"/>
  <c r="AH103" i="6" l="1"/>
  <c r="AL103" i="6"/>
  <c r="AI103" i="6"/>
</calcChain>
</file>

<file path=xl/sharedStrings.xml><?xml version="1.0" encoding="utf-8"?>
<sst xmlns="http://schemas.openxmlformats.org/spreadsheetml/2006/main" count="295" uniqueCount="104">
  <si>
    <t>Kilometraje</t>
  </si>
  <si>
    <t>Hexano</t>
  </si>
  <si>
    <t>Monoxido</t>
  </si>
  <si>
    <t>Dioxido</t>
  </si>
  <si>
    <t>Oxigeno</t>
  </si>
  <si>
    <t>N° Prueba</t>
  </si>
  <si>
    <t>Dueño</t>
  </si>
  <si>
    <t>Modelo</t>
  </si>
  <si>
    <t>Tiempo [años]</t>
  </si>
  <si>
    <t>Año</t>
  </si>
  <si>
    <t xml:space="preserve">Motos </t>
  </si>
  <si>
    <t xml:space="preserve">HACIENDO LA CORRECCIÓN DE DATOS </t>
  </si>
  <si>
    <t>Motos</t>
  </si>
  <si>
    <t>Correccón por pandemia</t>
  </si>
  <si>
    <t>Hexano [ppm]</t>
  </si>
  <si>
    <t>CO [%]</t>
  </si>
  <si>
    <t>CO2 [%]</t>
  </si>
  <si>
    <t>AÑO</t>
  </si>
  <si>
    <t>CO [ppm]</t>
  </si>
  <si>
    <t xml:space="preserve">duda </t>
  </si>
  <si>
    <t>1%=10000ppm?</t>
  </si>
  <si>
    <t>CO2 ppm</t>
  </si>
  <si>
    <t xml:space="preserve">kilometraje en años </t>
  </si>
  <si>
    <t>km referencia</t>
  </si>
  <si>
    <t>años referencia</t>
  </si>
  <si>
    <t>Emision x Año</t>
  </si>
  <si>
    <t>[ppm]</t>
  </si>
  <si>
    <t>Emisiones promedio anual</t>
  </si>
  <si>
    <t>Emision promedio por año</t>
  </si>
  <si>
    <t>DATOS DE EMISIONES</t>
  </si>
  <si>
    <t>Registro de motos desde año 2013</t>
  </si>
  <si>
    <t>Registro</t>
  </si>
  <si>
    <t>R. Acumulado</t>
  </si>
  <si>
    <t>Correlogram</t>
  </si>
  <si>
    <t>acf</t>
  </si>
  <si>
    <t>alpha</t>
  </si>
  <si>
    <t>lags</t>
  </si>
  <si>
    <t>lower</t>
  </si>
  <si>
    <t>upper</t>
  </si>
  <si>
    <t>pacf</t>
  </si>
  <si>
    <t>ARIMA Model</t>
  </si>
  <si>
    <t>time</t>
  </si>
  <si>
    <t>data</t>
  </si>
  <si>
    <t>residual</t>
  </si>
  <si>
    <t>Model statistics</t>
  </si>
  <si>
    <t>index</t>
  </si>
  <si>
    <t>phi</t>
  </si>
  <si>
    <t>theta</t>
  </si>
  <si>
    <t>const</t>
  </si>
  <si>
    <t>SSE</t>
  </si>
  <si>
    <t>p</t>
  </si>
  <si>
    <t>q</t>
  </si>
  <si>
    <t>d</t>
  </si>
  <si>
    <t>res mean</t>
  </si>
  <si>
    <t>res s.d.</t>
  </si>
  <si>
    <t>sqrt mse</t>
  </si>
  <si>
    <t>data mean</t>
  </si>
  <si>
    <t>data s.d.</t>
  </si>
  <si>
    <t>size</t>
  </si>
  <si>
    <t>LL</t>
  </si>
  <si>
    <t>AIC</t>
  </si>
  <si>
    <t>BIC</t>
  </si>
  <si>
    <t>AIC aug</t>
  </si>
  <si>
    <t>BIC aug</t>
  </si>
  <si>
    <t>Model parameters</t>
  </si>
  <si>
    <t>param</t>
  </si>
  <si>
    <t>coeff</t>
  </si>
  <si>
    <t>s.e.</t>
  </si>
  <si>
    <t>t-stat</t>
  </si>
  <si>
    <t>p-value</t>
  </si>
  <si>
    <t>phi 1</t>
  </si>
  <si>
    <t>theta 1</t>
  </si>
  <si>
    <t>theta 2</t>
  </si>
  <si>
    <t>Phi roots</t>
  </si>
  <si>
    <t>real</t>
  </si>
  <si>
    <t>imag</t>
  </si>
  <si>
    <t>abs val</t>
  </si>
  <si>
    <t>Theta roots</t>
  </si>
  <si>
    <t>Psi coefficients</t>
  </si>
  <si>
    <t>psi</t>
  </si>
  <si>
    <t>Forecast (reduced)</t>
  </si>
  <si>
    <t>Alpha</t>
  </si>
  <si>
    <t>pred</t>
  </si>
  <si>
    <t>Forecast</t>
  </si>
  <si>
    <t>forecast</t>
  </si>
  <si>
    <t xml:space="preserve">Emisiones </t>
  </si>
  <si>
    <t>v. imple 2%</t>
  </si>
  <si>
    <t>R. Acumulado 2%</t>
  </si>
  <si>
    <t>Emisiones 2%</t>
  </si>
  <si>
    <t>|</t>
  </si>
  <si>
    <t>Nivel de confianza</t>
  </si>
  <si>
    <t>Desvianción estandar:</t>
  </si>
  <si>
    <t>n</t>
  </si>
  <si>
    <t>Promedio</t>
  </si>
  <si>
    <t>Varianza</t>
  </si>
  <si>
    <t>GRAFICO CON INTERVALOS DE CONFIANZA</t>
  </si>
  <si>
    <t>Porcentaje de confianza</t>
  </si>
  <si>
    <t>INTERVALO CONFIANZA</t>
  </si>
  <si>
    <t>Cuadro de prediccion oxigeno</t>
  </si>
  <si>
    <t>Menos sigma</t>
  </si>
  <si>
    <t>más sigma</t>
  </si>
  <si>
    <t>Menos 2 sigma</t>
  </si>
  <si>
    <t>Mas 2 sigma</t>
  </si>
  <si>
    <t>Seguridad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</si>
</sst>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3"/>
      <charset val="134"/>
    </font>
  </fonts>
  <fills count="10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theme="0" tint="-0.14999847407452621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4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3" borderId="0" xfId="0" applyFill="1" applyAlignment="1">
      <alignment horizontal="center"/>
    </xf>
    <xf numFmtId="0" fontId="0" fillId="2" borderId="0" xfId="0" applyFill="1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" xfId="0" applyBorder="1"/>
    <xf numFmtId="0" fontId="1" fillId="0" borderId="6" xfId="0" applyFont="1" applyBorder="1" applyAlignment="1">
      <alignment horizontal="center"/>
    </xf>
    <xf numFmtId="0" fontId="0" fillId="0" borderId="4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5" xfId="0" applyBorder="1"/>
    <xf numFmtId="0" fontId="0" fillId="0" borderId="3" xfId="0" applyBorder="1"/>
    <xf numFmtId="0" fontId="0" fillId="3" borderId="8" xfId="0" applyFill="1" applyBorder="1"/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3" borderId="0" xfId="0" applyFill="1"/>
    <xf numFmtId="1" fontId="0" fillId="0" borderId="1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1" fontId="0" fillId="0" borderId="1" xfId="0" applyNumberFormat="1" applyBorder="1" applyAlignment="1">
      <alignment horizontal="center" vertical="center"/>
    </xf>
    <xf numFmtId="1" fontId="0" fillId="0" borderId="0" xfId="0" applyNumberFormat="1" applyAlignment="1">
      <alignment horizontal="center"/>
    </xf>
    <xf numFmtId="10" fontId="0" fillId="0" borderId="0" xfId="0" applyNumberFormat="1" applyAlignment="1">
      <alignment horizontal="center"/>
    </xf>
    <xf numFmtId="9" fontId="0" fillId="0" borderId="0" xfId="0" applyNumberFormat="1"/>
    <xf numFmtId="0" fontId="0" fillId="7" borderId="1" xfId="0" applyFill="1" applyBorder="1"/>
    <xf numFmtId="0" fontId="2" fillId="0" borderId="1" xfId="0" applyFont="1" applyBorder="1"/>
    <xf numFmtId="0" fontId="0" fillId="0" borderId="1" xfId="0" applyBorder="1"/>
    <xf numFmtId="0" fontId="0" fillId="8" borderId="1" xfId="0" applyFill="1" applyBorder="1" applyAlignment="1">
      <alignment horizontal="center"/>
    </xf>
    <xf numFmtId="0" fontId="0" fillId="9" borderId="1" xfId="0" applyFill="1" applyBorder="1"/>
    <xf numFmtId="0" fontId="0" fillId="8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6" borderId="0" xfId="0" applyFill="1" applyAlignment="1">
      <alignment horizontal="center"/>
    </xf>
    <xf numFmtId="0" fontId="0" fillId="3" borderId="2" xfId="0" applyFill="1" applyBorder="1" applyAlignment="1">
      <alignment horizontal="center"/>
    </xf>
  </cellXfs>
  <cellStyles count="1">
    <cellStyle name="Normal" xfId="0" builtinId="0"/>
  </cellStyles>
  <dxfs count="10"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fill>
        <patternFill patternType="solid">
          <fgColor indexed="64"/>
          <bgColor rgb="FF00B0F0"/>
        </patternFill>
      </fill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Emisiones</a:t>
            </a:r>
            <a:r>
              <a:rPr lang="es-CO" baseline="0"/>
              <a:t> </a:t>
            </a:r>
            <a:r>
              <a:rPr lang="es-CO"/>
              <a:t>Hc con</a:t>
            </a:r>
            <a:r>
              <a:rPr lang="es-CO" baseline="0"/>
              <a:t> kilometraje</a:t>
            </a:r>
          </a:p>
        </c:rich>
      </c:tx>
      <c:layout>
        <c:manualLayout>
          <c:xMode val="edge"/>
          <c:yMode val="edge"/>
          <c:x val="0.36823181541798294"/>
          <c:y val="2.707275322794618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'Graficas 2'!$E$4:$E$33</c:f>
              <c:numCache>
                <c:formatCode>General</c:formatCode>
                <c:ptCount val="30"/>
                <c:pt idx="0">
                  <c:v>9998</c:v>
                </c:pt>
                <c:pt idx="1">
                  <c:v>11700</c:v>
                </c:pt>
                <c:pt idx="2">
                  <c:v>12563</c:v>
                </c:pt>
                <c:pt idx="3">
                  <c:v>12781</c:v>
                </c:pt>
                <c:pt idx="4">
                  <c:v>18002</c:v>
                </c:pt>
                <c:pt idx="5">
                  <c:v>18191</c:v>
                </c:pt>
                <c:pt idx="6">
                  <c:v>18577</c:v>
                </c:pt>
                <c:pt idx="7">
                  <c:v>20019</c:v>
                </c:pt>
                <c:pt idx="8">
                  <c:v>28206</c:v>
                </c:pt>
                <c:pt idx="9">
                  <c:v>30426</c:v>
                </c:pt>
                <c:pt idx="10">
                  <c:v>33241</c:v>
                </c:pt>
                <c:pt idx="11">
                  <c:v>35421</c:v>
                </c:pt>
                <c:pt idx="12">
                  <c:v>36422</c:v>
                </c:pt>
                <c:pt idx="13">
                  <c:v>39796</c:v>
                </c:pt>
                <c:pt idx="14">
                  <c:v>42079</c:v>
                </c:pt>
                <c:pt idx="15">
                  <c:v>45241</c:v>
                </c:pt>
                <c:pt idx="16">
                  <c:v>45585</c:v>
                </c:pt>
                <c:pt idx="17">
                  <c:v>47447</c:v>
                </c:pt>
                <c:pt idx="18">
                  <c:v>53253</c:v>
                </c:pt>
                <c:pt idx="19">
                  <c:v>55883</c:v>
                </c:pt>
                <c:pt idx="20">
                  <c:v>56015</c:v>
                </c:pt>
                <c:pt idx="21">
                  <c:v>56821</c:v>
                </c:pt>
                <c:pt idx="22">
                  <c:v>78039</c:v>
                </c:pt>
                <c:pt idx="23">
                  <c:v>80729</c:v>
                </c:pt>
                <c:pt idx="24">
                  <c:v>85124</c:v>
                </c:pt>
                <c:pt idx="25">
                  <c:v>88226</c:v>
                </c:pt>
                <c:pt idx="26">
                  <c:v>89258</c:v>
                </c:pt>
                <c:pt idx="27">
                  <c:v>92872</c:v>
                </c:pt>
                <c:pt idx="28">
                  <c:v>95412</c:v>
                </c:pt>
                <c:pt idx="29">
                  <c:v>99258</c:v>
                </c:pt>
              </c:numCache>
            </c:numRef>
          </c:cat>
          <c:val>
            <c:numRef>
              <c:f>'Graficas 2'!$F$4:$F$33</c:f>
              <c:numCache>
                <c:formatCode>General</c:formatCode>
                <c:ptCount val="30"/>
                <c:pt idx="0">
                  <c:v>560</c:v>
                </c:pt>
                <c:pt idx="1">
                  <c:v>750</c:v>
                </c:pt>
                <c:pt idx="2">
                  <c:v>1122</c:v>
                </c:pt>
                <c:pt idx="3">
                  <c:v>1251</c:v>
                </c:pt>
                <c:pt idx="4">
                  <c:v>1246</c:v>
                </c:pt>
                <c:pt idx="5">
                  <c:v>757</c:v>
                </c:pt>
                <c:pt idx="6">
                  <c:v>203</c:v>
                </c:pt>
                <c:pt idx="7">
                  <c:v>815</c:v>
                </c:pt>
                <c:pt idx="8">
                  <c:v>1102</c:v>
                </c:pt>
                <c:pt idx="9">
                  <c:v>1053</c:v>
                </c:pt>
                <c:pt idx="10">
                  <c:v>669</c:v>
                </c:pt>
                <c:pt idx="11">
                  <c:v>1455</c:v>
                </c:pt>
                <c:pt idx="12">
                  <c:v>832</c:v>
                </c:pt>
                <c:pt idx="13">
                  <c:v>1542</c:v>
                </c:pt>
                <c:pt idx="14">
                  <c:v>1339</c:v>
                </c:pt>
                <c:pt idx="15">
                  <c:v>1284</c:v>
                </c:pt>
                <c:pt idx="16">
                  <c:v>335</c:v>
                </c:pt>
                <c:pt idx="17">
                  <c:v>619</c:v>
                </c:pt>
                <c:pt idx="18">
                  <c:v>1218</c:v>
                </c:pt>
                <c:pt idx="19">
                  <c:v>978</c:v>
                </c:pt>
                <c:pt idx="20">
                  <c:v>1767</c:v>
                </c:pt>
                <c:pt idx="21">
                  <c:v>592</c:v>
                </c:pt>
                <c:pt idx="22">
                  <c:v>1331</c:v>
                </c:pt>
                <c:pt idx="23">
                  <c:v>1592</c:v>
                </c:pt>
                <c:pt idx="24">
                  <c:v>954</c:v>
                </c:pt>
                <c:pt idx="25">
                  <c:v>936</c:v>
                </c:pt>
                <c:pt idx="26">
                  <c:v>1776</c:v>
                </c:pt>
                <c:pt idx="27">
                  <c:v>1210</c:v>
                </c:pt>
                <c:pt idx="28">
                  <c:v>1684</c:v>
                </c:pt>
                <c:pt idx="29">
                  <c:v>1741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C9C-4C2F-9413-141BF65199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88600504"/>
        <c:axId val="588599848"/>
      </c:lineChart>
      <c:catAx>
        <c:axId val="5886005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88599848"/>
        <c:crosses val="autoZero"/>
        <c:auto val="1"/>
        <c:lblAlgn val="ctr"/>
        <c:lblOffset val="100"/>
        <c:noMultiLvlLbl val="0"/>
      </c:catAx>
      <c:valAx>
        <c:axId val="588599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886005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800" b="0" i="0" baseline="0">
                <a:effectLst/>
              </a:rPr>
              <a:t>Emisiones CO2 con kilometraje</a:t>
            </a:r>
            <a:endParaRPr lang="es-CO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'Graficas 2'!$E$4:$E$33</c:f>
              <c:numCache>
                <c:formatCode>General</c:formatCode>
                <c:ptCount val="30"/>
                <c:pt idx="0">
                  <c:v>9998</c:v>
                </c:pt>
                <c:pt idx="1">
                  <c:v>11700</c:v>
                </c:pt>
                <c:pt idx="2">
                  <c:v>12563</c:v>
                </c:pt>
                <c:pt idx="3">
                  <c:v>12781</c:v>
                </c:pt>
                <c:pt idx="4">
                  <c:v>18002</c:v>
                </c:pt>
                <c:pt idx="5">
                  <c:v>18191</c:v>
                </c:pt>
                <c:pt idx="6">
                  <c:v>18577</c:v>
                </c:pt>
                <c:pt idx="7">
                  <c:v>20019</c:v>
                </c:pt>
                <c:pt idx="8">
                  <c:v>28206</c:v>
                </c:pt>
                <c:pt idx="9">
                  <c:v>30426</c:v>
                </c:pt>
                <c:pt idx="10">
                  <c:v>33241</c:v>
                </c:pt>
                <c:pt idx="11">
                  <c:v>35421</c:v>
                </c:pt>
                <c:pt idx="12">
                  <c:v>36422</c:v>
                </c:pt>
                <c:pt idx="13">
                  <c:v>39796</c:v>
                </c:pt>
                <c:pt idx="14">
                  <c:v>42079</c:v>
                </c:pt>
                <c:pt idx="15">
                  <c:v>45241</c:v>
                </c:pt>
                <c:pt idx="16">
                  <c:v>45585</c:v>
                </c:pt>
                <c:pt idx="17">
                  <c:v>47447</c:v>
                </c:pt>
                <c:pt idx="18">
                  <c:v>53253</c:v>
                </c:pt>
                <c:pt idx="19">
                  <c:v>55883</c:v>
                </c:pt>
                <c:pt idx="20">
                  <c:v>56015</c:v>
                </c:pt>
                <c:pt idx="21">
                  <c:v>56821</c:v>
                </c:pt>
                <c:pt idx="22">
                  <c:v>78039</c:v>
                </c:pt>
                <c:pt idx="23">
                  <c:v>80729</c:v>
                </c:pt>
                <c:pt idx="24">
                  <c:v>85124</c:v>
                </c:pt>
                <c:pt idx="25">
                  <c:v>88226</c:v>
                </c:pt>
                <c:pt idx="26">
                  <c:v>89258</c:v>
                </c:pt>
                <c:pt idx="27">
                  <c:v>92872</c:v>
                </c:pt>
                <c:pt idx="28">
                  <c:v>95412</c:v>
                </c:pt>
                <c:pt idx="29">
                  <c:v>99258</c:v>
                </c:pt>
              </c:numCache>
            </c:numRef>
          </c:cat>
          <c:val>
            <c:numRef>
              <c:f>'Graficas 2'!$H$4:$H$33</c:f>
              <c:numCache>
                <c:formatCode>General</c:formatCode>
                <c:ptCount val="30"/>
                <c:pt idx="0">
                  <c:v>7.33</c:v>
                </c:pt>
                <c:pt idx="1">
                  <c:v>9.26</c:v>
                </c:pt>
                <c:pt idx="2">
                  <c:v>5.82</c:v>
                </c:pt>
                <c:pt idx="3">
                  <c:v>8.89</c:v>
                </c:pt>
                <c:pt idx="4">
                  <c:v>9.16</c:v>
                </c:pt>
                <c:pt idx="5">
                  <c:v>9.02</c:v>
                </c:pt>
                <c:pt idx="6">
                  <c:v>7.57</c:v>
                </c:pt>
                <c:pt idx="7">
                  <c:v>6.17</c:v>
                </c:pt>
                <c:pt idx="8">
                  <c:v>5.19</c:v>
                </c:pt>
                <c:pt idx="9">
                  <c:v>11.91</c:v>
                </c:pt>
                <c:pt idx="10">
                  <c:v>12.17</c:v>
                </c:pt>
                <c:pt idx="11">
                  <c:v>10</c:v>
                </c:pt>
                <c:pt idx="12">
                  <c:v>11.86</c:v>
                </c:pt>
                <c:pt idx="13">
                  <c:v>9.67</c:v>
                </c:pt>
                <c:pt idx="14">
                  <c:v>6.15</c:v>
                </c:pt>
                <c:pt idx="15">
                  <c:v>10.26</c:v>
                </c:pt>
                <c:pt idx="16">
                  <c:v>10.23</c:v>
                </c:pt>
                <c:pt idx="17">
                  <c:v>10.96</c:v>
                </c:pt>
                <c:pt idx="18">
                  <c:v>12.62</c:v>
                </c:pt>
                <c:pt idx="19">
                  <c:v>12.48</c:v>
                </c:pt>
                <c:pt idx="20">
                  <c:v>8.75</c:v>
                </c:pt>
                <c:pt idx="21">
                  <c:v>11.9</c:v>
                </c:pt>
                <c:pt idx="22">
                  <c:v>12.47</c:v>
                </c:pt>
                <c:pt idx="23">
                  <c:v>8.42</c:v>
                </c:pt>
                <c:pt idx="24">
                  <c:v>12.4</c:v>
                </c:pt>
                <c:pt idx="25">
                  <c:v>11.55</c:v>
                </c:pt>
                <c:pt idx="26">
                  <c:v>9.2200000000000006</c:v>
                </c:pt>
                <c:pt idx="27">
                  <c:v>11.84</c:v>
                </c:pt>
                <c:pt idx="28">
                  <c:v>11.17</c:v>
                </c:pt>
                <c:pt idx="29">
                  <c:v>12.99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8DD-4180-9D2B-C8C31BE5E3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02193640"/>
        <c:axId val="602195608"/>
      </c:lineChart>
      <c:catAx>
        <c:axId val="6021936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02195608"/>
        <c:crosses val="autoZero"/>
        <c:auto val="1"/>
        <c:lblAlgn val="ctr"/>
        <c:lblOffset val="100"/>
        <c:noMultiLvlLbl val="0"/>
      </c:catAx>
      <c:valAx>
        <c:axId val="602195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021936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800" b="0" i="0" baseline="0">
                <a:effectLst/>
              </a:rPr>
              <a:t>Emisiones O2 con kilometraje</a:t>
            </a:r>
            <a:endParaRPr lang="es-CO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'Graficas 2'!$E$4:$E$33</c:f>
              <c:numCache>
                <c:formatCode>General</c:formatCode>
                <c:ptCount val="30"/>
                <c:pt idx="0">
                  <c:v>9998</c:v>
                </c:pt>
                <c:pt idx="1">
                  <c:v>11700</c:v>
                </c:pt>
                <c:pt idx="2">
                  <c:v>12563</c:v>
                </c:pt>
                <c:pt idx="3">
                  <c:v>12781</c:v>
                </c:pt>
                <c:pt idx="4">
                  <c:v>18002</c:v>
                </c:pt>
                <c:pt idx="5">
                  <c:v>18191</c:v>
                </c:pt>
                <c:pt idx="6">
                  <c:v>18577</c:v>
                </c:pt>
                <c:pt idx="7">
                  <c:v>20019</c:v>
                </c:pt>
                <c:pt idx="8">
                  <c:v>28206</c:v>
                </c:pt>
                <c:pt idx="9">
                  <c:v>30426</c:v>
                </c:pt>
                <c:pt idx="10">
                  <c:v>33241</c:v>
                </c:pt>
                <c:pt idx="11">
                  <c:v>35421</c:v>
                </c:pt>
                <c:pt idx="12">
                  <c:v>36422</c:v>
                </c:pt>
                <c:pt idx="13">
                  <c:v>39796</c:v>
                </c:pt>
                <c:pt idx="14">
                  <c:v>42079</c:v>
                </c:pt>
                <c:pt idx="15">
                  <c:v>45241</c:v>
                </c:pt>
                <c:pt idx="16">
                  <c:v>45585</c:v>
                </c:pt>
                <c:pt idx="17">
                  <c:v>47447</c:v>
                </c:pt>
                <c:pt idx="18">
                  <c:v>53253</c:v>
                </c:pt>
                <c:pt idx="19">
                  <c:v>55883</c:v>
                </c:pt>
                <c:pt idx="20">
                  <c:v>56015</c:v>
                </c:pt>
                <c:pt idx="21">
                  <c:v>56821</c:v>
                </c:pt>
                <c:pt idx="22">
                  <c:v>78039</c:v>
                </c:pt>
                <c:pt idx="23">
                  <c:v>80729</c:v>
                </c:pt>
                <c:pt idx="24">
                  <c:v>85124</c:v>
                </c:pt>
                <c:pt idx="25">
                  <c:v>88226</c:v>
                </c:pt>
                <c:pt idx="26">
                  <c:v>89258</c:v>
                </c:pt>
                <c:pt idx="27">
                  <c:v>92872</c:v>
                </c:pt>
                <c:pt idx="28">
                  <c:v>95412</c:v>
                </c:pt>
                <c:pt idx="29">
                  <c:v>99258</c:v>
                </c:pt>
              </c:numCache>
            </c:numRef>
          </c:cat>
          <c:val>
            <c:numRef>
              <c:f>'Graficas 2'!$I$4:$I$33</c:f>
              <c:numCache>
                <c:formatCode>General</c:formatCode>
                <c:ptCount val="30"/>
                <c:pt idx="0">
                  <c:v>1.86</c:v>
                </c:pt>
                <c:pt idx="1">
                  <c:v>0.92</c:v>
                </c:pt>
                <c:pt idx="2">
                  <c:v>4.07</c:v>
                </c:pt>
                <c:pt idx="3">
                  <c:v>1.39</c:v>
                </c:pt>
                <c:pt idx="4">
                  <c:v>2.16</c:v>
                </c:pt>
                <c:pt idx="5">
                  <c:v>1.24</c:v>
                </c:pt>
                <c:pt idx="6">
                  <c:v>0.61</c:v>
                </c:pt>
                <c:pt idx="7">
                  <c:v>1.38</c:v>
                </c:pt>
                <c:pt idx="8">
                  <c:v>0.25</c:v>
                </c:pt>
                <c:pt idx="9">
                  <c:v>1.5</c:v>
                </c:pt>
                <c:pt idx="10">
                  <c:v>1.43</c:v>
                </c:pt>
                <c:pt idx="11">
                  <c:v>2.87</c:v>
                </c:pt>
                <c:pt idx="12">
                  <c:v>1.93</c:v>
                </c:pt>
                <c:pt idx="13">
                  <c:v>1.64</c:v>
                </c:pt>
                <c:pt idx="14">
                  <c:v>1.31</c:v>
                </c:pt>
                <c:pt idx="15">
                  <c:v>1.66</c:v>
                </c:pt>
                <c:pt idx="16">
                  <c:v>1.46</c:v>
                </c:pt>
                <c:pt idx="17">
                  <c:v>1.2</c:v>
                </c:pt>
                <c:pt idx="18">
                  <c:v>1.92</c:v>
                </c:pt>
                <c:pt idx="19">
                  <c:v>4.4400000000000004</c:v>
                </c:pt>
                <c:pt idx="20">
                  <c:v>5.61</c:v>
                </c:pt>
                <c:pt idx="21">
                  <c:v>1.94</c:v>
                </c:pt>
                <c:pt idx="22">
                  <c:v>2.48</c:v>
                </c:pt>
                <c:pt idx="23">
                  <c:v>4.8</c:v>
                </c:pt>
                <c:pt idx="24">
                  <c:v>3.53</c:v>
                </c:pt>
                <c:pt idx="25">
                  <c:v>4.29</c:v>
                </c:pt>
                <c:pt idx="26">
                  <c:v>4.09</c:v>
                </c:pt>
                <c:pt idx="27">
                  <c:v>3.57</c:v>
                </c:pt>
                <c:pt idx="28">
                  <c:v>3.75</c:v>
                </c:pt>
                <c:pt idx="29">
                  <c:v>3.72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B8A-4977-B4BD-0B8AB6A43A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02194624"/>
        <c:axId val="602200200"/>
      </c:lineChart>
      <c:catAx>
        <c:axId val="6021946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02200200"/>
        <c:crosses val="autoZero"/>
        <c:auto val="1"/>
        <c:lblAlgn val="ctr"/>
        <c:lblOffset val="100"/>
        <c:noMultiLvlLbl val="0"/>
      </c:catAx>
      <c:valAx>
        <c:axId val="602200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021946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s-CO" sz="1800" b="0" i="0" baseline="0">
                <a:effectLst/>
              </a:rPr>
              <a:t>Emisiones Co con kilometraje</a:t>
            </a:r>
            <a:endParaRPr lang="es-CO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'Graficas 2'!$E$4:$E$33</c:f>
              <c:numCache>
                <c:formatCode>General</c:formatCode>
                <c:ptCount val="30"/>
                <c:pt idx="0">
                  <c:v>9998</c:v>
                </c:pt>
                <c:pt idx="1">
                  <c:v>11700</c:v>
                </c:pt>
                <c:pt idx="2">
                  <c:v>12563</c:v>
                </c:pt>
                <c:pt idx="3">
                  <c:v>12781</c:v>
                </c:pt>
                <c:pt idx="4">
                  <c:v>18002</c:v>
                </c:pt>
                <c:pt idx="5">
                  <c:v>18191</c:v>
                </c:pt>
                <c:pt idx="6">
                  <c:v>18577</c:v>
                </c:pt>
                <c:pt idx="7">
                  <c:v>20019</c:v>
                </c:pt>
                <c:pt idx="8">
                  <c:v>28206</c:v>
                </c:pt>
                <c:pt idx="9">
                  <c:v>30426</c:v>
                </c:pt>
                <c:pt idx="10">
                  <c:v>33241</c:v>
                </c:pt>
                <c:pt idx="11">
                  <c:v>35421</c:v>
                </c:pt>
                <c:pt idx="12">
                  <c:v>36422</c:v>
                </c:pt>
                <c:pt idx="13">
                  <c:v>39796</c:v>
                </c:pt>
                <c:pt idx="14">
                  <c:v>42079</c:v>
                </c:pt>
                <c:pt idx="15">
                  <c:v>45241</c:v>
                </c:pt>
                <c:pt idx="16">
                  <c:v>45585</c:v>
                </c:pt>
                <c:pt idx="17">
                  <c:v>47447</c:v>
                </c:pt>
                <c:pt idx="18">
                  <c:v>53253</c:v>
                </c:pt>
                <c:pt idx="19">
                  <c:v>55883</c:v>
                </c:pt>
                <c:pt idx="20">
                  <c:v>56015</c:v>
                </c:pt>
                <c:pt idx="21">
                  <c:v>56821</c:v>
                </c:pt>
                <c:pt idx="22">
                  <c:v>78039</c:v>
                </c:pt>
                <c:pt idx="23">
                  <c:v>80729</c:v>
                </c:pt>
                <c:pt idx="24">
                  <c:v>85124</c:v>
                </c:pt>
                <c:pt idx="25">
                  <c:v>88226</c:v>
                </c:pt>
                <c:pt idx="26">
                  <c:v>89258</c:v>
                </c:pt>
                <c:pt idx="27">
                  <c:v>92872</c:v>
                </c:pt>
                <c:pt idx="28">
                  <c:v>95412</c:v>
                </c:pt>
                <c:pt idx="29">
                  <c:v>99258</c:v>
                </c:pt>
              </c:numCache>
            </c:numRef>
          </c:cat>
          <c:val>
            <c:numRef>
              <c:f>'Graficas 2'!$G$4:$G$33</c:f>
              <c:numCache>
                <c:formatCode>General</c:formatCode>
                <c:ptCount val="30"/>
                <c:pt idx="0">
                  <c:v>2.44</c:v>
                </c:pt>
                <c:pt idx="1">
                  <c:v>1.86</c:v>
                </c:pt>
                <c:pt idx="2">
                  <c:v>2.99</c:v>
                </c:pt>
                <c:pt idx="3">
                  <c:v>2.29</c:v>
                </c:pt>
                <c:pt idx="4">
                  <c:v>2.14</c:v>
                </c:pt>
                <c:pt idx="5">
                  <c:v>1.35</c:v>
                </c:pt>
                <c:pt idx="6">
                  <c:v>2.5499999999999998</c:v>
                </c:pt>
                <c:pt idx="7">
                  <c:v>2.54</c:v>
                </c:pt>
                <c:pt idx="8">
                  <c:v>1.39</c:v>
                </c:pt>
                <c:pt idx="9">
                  <c:v>2.16</c:v>
                </c:pt>
                <c:pt idx="10">
                  <c:v>2.5499999999999998</c:v>
                </c:pt>
                <c:pt idx="11">
                  <c:v>2.75</c:v>
                </c:pt>
                <c:pt idx="12">
                  <c:v>2.66</c:v>
                </c:pt>
                <c:pt idx="13">
                  <c:v>1.45</c:v>
                </c:pt>
                <c:pt idx="14">
                  <c:v>2.54</c:v>
                </c:pt>
                <c:pt idx="15">
                  <c:v>2.41</c:v>
                </c:pt>
                <c:pt idx="16">
                  <c:v>2.54</c:v>
                </c:pt>
                <c:pt idx="17">
                  <c:v>2.65</c:v>
                </c:pt>
                <c:pt idx="18">
                  <c:v>2.17</c:v>
                </c:pt>
                <c:pt idx="19">
                  <c:v>1.32</c:v>
                </c:pt>
                <c:pt idx="20">
                  <c:v>2.17</c:v>
                </c:pt>
                <c:pt idx="21">
                  <c:v>2.73</c:v>
                </c:pt>
                <c:pt idx="22">
                  <c:v>2.15</c:v>
                </c:pt>
                <c:pt idx="23">
                  <c:v>2.57</c:v>
                </c:pt>
                <c:pt idx="24">
                  <c:v>2.62</c:v>
                </c:pt>
                <c:pt idx="25">
                  <c:v>2.97</c:v>
                </c:pt>
                <c:pt idx="26">
                  <c:v>2.39</c:v>
                </c:pt>
                <c:pt idx="27">
                  <c:v>2.86</c:v>
                </c:pt>
                <c:pt idx="28">
                  <c:v>3.53</c:v>
                </c:pt>
                <c:pt idx="29">
                  <c:v>2.79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8FB-4643-B231-EF99FAAF8E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87359816"/>
        <c:axId val="587355880"/>
      </c:lineChart>
      <c:catAx>
        <c:axId val="5873598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87355880"/>
        <c:crosses val="autoZero"/>
        <c:auto val="1"/>
        <c:lblAlgn val="ctr"/>
        <c:lblOffset val="100"/>
        <c:noMultiLvlLbl val="0"/>
      </c:catAx>
      <c:valAx>
        <c:axId val="587355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873598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400"/>
              <a:t>Motos</a:t>
            </a:r>
            <a:r>
              <a:rPr lang="es-CO" sz="1400" baseline="0"/>
              <a:t> registradas</a:t>
            </a:r>
          </a:p>
        </c:rich>
      </c:tx>
      <c:layout>
        <c:manualLayout>
          <c:xMode val="edge"/>
          <c:yMode val="edge"/>
          <c:x val="0.36134850110317185"/>
          <c:y val="3.24675324675324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exp"/>
            <c:dispRSqr val="0"/>
            <c:dispEq val="1"/>
            <c:trendlineLbl>
              <c:layout>
                <c:manualLayout>
                  <c:x val="-2.2821451627343708E-2"/>
                  <c:y val="0.32907370953630793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1200" b="0" i="0" u="none" strike="noStrike" kern="1200" baseline="0">
                        <a:solidFill>
                          <a:schemeClr val="tx1">
                            <a:lumMod val="65000"/>
                            <a:lumOff val="3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sz="1200" baseline="0"/>
                      <a:t>y = 1,1731951386E-43e</a:t>
                    </a:r>
                    <a:r>
                      <a:rPr lang="en-US" sz="1200" baseline="30000"/>
                      <a:t>0.0540066802x</a:t>
                    </a:r>
                    <a:endParaRPr lang="en-US" sz="1200"/>
                  </a:p>
                </c:rich>
              </c:tx>
              <c:numFmt formatCode="#,##0.000000000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</c:trendlineLbl>
          </c:trendline>
          <c:xVal>
            <c:numRef>
              <c:f>'Variacion registro, 2años'!$C$7:$C$11</c:f>
              <c:numCache>
                <c:formatCode>General</c:formatCode>
                <c:ptCount val="5"/>
                <c:pt idx="0">
                  <c:v>2021</c:v>
                </c:pt>
                <c:pt idx="1">
                  <c:v>2019</c:v>
                </c:pt>
                <c:pt idx="2">
                  <c:v>2017</c:v>
                </c:pt>
                <c:pt idx="3">
                  <c:v>2015</c:v>
                </c:pt>
                <c:pt idx="4">
                  <c:v>2013</c:v>
                </c:pt>
              </c:numCache>
            </c:numRef>
          </c:xVal>
          <c:yVal>
            <c:numRef>
              <c:f>'Variacion registro, 2años'!$D$7:$D$11</c:f>
              <c:numCache>
                <c:formatCode>General</c:formatCode>
                <c:ptCount val="5"/>
                <c:pt idx="0">
                  <c:v>29616</c:v>
                </c:pt>
                <c:pt idx="1">
                  <c:v>26584</c:v>
                </c:pt>
                <c:pt idx="2">
                  <c:v>23862</c:v>
                </c:pt>
                <c:pt idx="3">
                  <c:v>21419</c:v>
                </c:pt>
                <c:pt idx="4">
                  <c:v>19226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3CC-42D5-BCAE-B9961EFA76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7287439"/>
        <c:axId val="1567288271"/>
      </c:scatterChart>
      <c:valAx>
        <c:axId val="156728743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67288271"/>
        <c:crosses val="autoZero"/>
        <c:crossBetween val="midCat"/>
      </c:valAx>
      <c:valAx>
        <c:axId val="15672882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6728743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Años</a:t>
            </a:r>
            <a:r>
              <a:rPr lang="es-CO" baseline="0"/>
              <a:t> Vs Motos registradas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exp"/>
            <c:dispRSqr val="0"/>
            <c:dispEq val="1"/>
            <c:trendlineLbl>
              <c:layout>
                <c:manualLayout>
                  <c:x val="-2.8774902689936568E-2"/>
                  <c:y val="0.31432779711671438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1200" b="0" i="0" u="none" strike="noStrike" kern="1200" baseline="0">
                        <a:solidFill>
                          <a:schemeClr val="tx1">
                            <a:lumMod val="65000"/>
                            <a:lumOff val="3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sz="1200" baseline="0"/>
                      <a:t>y = </a:t>
                    </a:r>
                    <a:r>
                      <a:rPr lang="en-US" sz="1200" b="0" i="0" u="none" strike="noStrike" baseline="0">
                        <a:effectLst/>
                      </a:rPr>
                      <a:t>1,1731951386E-43e</a:t>
                    </a:r>
                    <a:r>
                      <a:rPr lang="en-US" sz="1200" b="0" i="0" u="none" strike="noStrike" baseline="30000">
                        <a:effectLst/>
                      </a:rPr>
                      <a:t>0.0540066802x</a:t>
                    </a:r>
                    <a:endParaRPr lang="en-US" sz="1200"/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</c:trendlineLbl>
          </c:trendline>
          <c:xVal>
            <c:numRef>
              <c:f>'Variacion registro, 2años'!$C$20:$C$26</c:f>
              <c:numCache>
                <c:formatCode>General</c:formatCode>
                <c:ptCount val="7"/>
                <c:pt idx="0">
                  <c:v>2021</c:v>
                </c:pt>
                <c:pt idx="1">
                  <c:v>2020</c:v>
                </c:pt>
                <c:pt idx="2">
                  <c:v>2019</c:v>
                </c:pt>
                <c:pt idx="3">
                  <c:v>2018</c:v>
                </c:pt>
                <c:pt idx="4">
                  <c:v>2017</c:v>
                </c:pt>
                <c:pt idx="5">
                  <c:v>2016</c:v>
                </c:pt>
                <c:pt idx="6">
                  <c:v>2015</c:v>
                </c:pt>
              </c:numCache>
            </c:numRef>
          </c:xVal>
          <c:yVal>
            <c:numRef>
              <c:f>'Variacion registro, 2años'!$D$20:$D$26</c:f>
              <c:numCache>
                <c:formatCode>General</c:formatCode>
                <c:ptCount val="7"/>
                <c:pt idx="0">
                  <c:v>29616</c:v>
                </c:pt>
                <c:pt idx="1">
                  <c:v>28059</c:v>
                </c:pt>
                <c:pt idx="2">
                  <c:v>26584</c:v>
                </c:pt>
                <c:pt idx="3">
                  <c:v>25186</c:v>
                </c:pt>
                <c:pt idx="4">
                  <c:v>23862</c:v>
                </c:pt>
                <c:pt idx="5">
                  <c:v>22608</c:v>
                </c:pt>
                <c:pt idx="6">
                  <c:v>21419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38C-49C3-9F9D-83581F6667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7300751"/>
        <c:axId val="1567306159"/>
      </c:scatterChart>
      <c:valAx>
        <c:axId val="156730075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67306159"/>
        <c:crosses val="autoZero"/>
        <c:crossBetween val="midCat"/>
      </c:valAx>
      <c:valAx>
        <c:axId val="15673061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6730075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Años</a:t>
            </a:r>
            <a:r>
              <a:rPr lang="es-CO" baseline="0"/>
              <a:t> Vs Motos registradas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exp"/>
            <c:dispRSqr val="0"/>
            <c:dispEq val="1"/>
            <c:trendlineLbl>
              <c:layout>
                <c:manualLayout>
                  <c:x val="-2.8774902689936568E-2"/>
                  <c:y val="0.31432779711671438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1200" b="0" i="0" u="none" strike="noStrike" kern="1200" baseline="0">
                        <a:solidFill>
                          <a:schemeClr val="tx1">
                            <a:lumMod val="65000"/>
                            <a:lumOff val="3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sz="1200" baseline="0"/>
                      <a:t>y = </a:t>
                    </a:r>
                    <a:r>
                      <a:rPr lang="en-US" sz="1200" b="0" i="0" u="none" strike="noStrike" baseline="0">
                        <a:effectLst/>
                      </a:rPr>
                      <a:t>1,1731951386E-43e</a:t>
                    </a:r>
                    <a:r>
                      <a:rPr lang="en-US" sz="1200" b="0" i="0" u="none" strike="noStrike" baseline="30000">
                        <a:effectLst/>
                      </a:rPr>
                      <a:t>0.0540066802x</a:t>
                    </a:r>
                    <a:endParaRPr lang="en-US" sz="1200"/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</c:trendlineLbl>
          </c:trendline>
          <c:xVal>
            <c:numRef>
              <c:f>Registro!$C$4:$C$10</c:f>
              <c:numCache>
                <c:formatCode>General</c:formatCode>
                <c:ptCount val="7"/>
                <c:pt idx="0">
                  <c:v>2021</c:v>
                </c:pt>
                <c:pt idx="1">
                  <c:v>2020</c:v>
                </c:pt>
                <c:pt idx="2">
                  <c:v>2019</c:v>
                </c:pt>
                <c:pt idx="3">
                  <c:v>2018</c:v>
                </c:pt>
                <c:pt idx="4">
                  <c:v>2017</c:v>
                </c:pt>
                <c:pt idx="5">
                  <c:v>2016</c:v>
                </c:pt>
                <c:pt idx="6">
                  <c:v>2015</c:v>
                </c:pt>
              </c:numCache>
            </c:numRef>
          </c:xVal>
          <c:yVal>
            <c:numRef>
              <c:f>Registro!$D$4:$D$10</c:f>
              <c:numCache>
                <c:formatCode>General</c:formatCode>
                <c:ptCount val="7"/>
                <c:pt idx="0">
                  <c:v>29616</c:v>
                </c:pt>
                <c:pt idx="1">
                  <c:v>28059</c:v>
                </c:pt>
                <c:pt idx="2">
                  <c:v>26584</c:v>
                </c:pt>
                <c:pt idx="3">
                  <c:v>25186</c:v>
                </c:pt>
                <c:pt idx="4">
                  <c:v>23862</c:v>
                </c:pt>
                <c:pt idx="5">
                  <c:v>22608</c:v>
                </c:pt>
                <c:pt idx="6">
                  <c:v>21419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666-4F92-9956-11AF3B2C3E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7300751"/>
        <c:axId val="1567306159"/>
      </c:scatterChart>
      <c:valAx>
        <c:axId val="156730075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67306159"/>
        <c:crosses val="autoZero"/>
        <c:crossBetween val="midCat"/>
      </c:valAx>
      <c:valAx>
        <c:axId val="15673061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6730075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Correlogram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2"/>
          <c:order val="2"/>
          <c:tx>
            <c:v>acf</c:v>
          </c:tx>
          <c:invertIfNegative val="0"/>
          <c:cat>
            <c:numRef>
              <c:f>Registro!$K$20:$K$31</c:f>
              <c:numCache>
                <c:formatCode>General</c:formatCode>
                <c:ptCount val="1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</c:numCache>
            </c:numRef>
          </c:cat>
          <c:val>
            <c:numRef>
              <c:f>Registro!$L$20:$L$31</c:f>
              <c:numCache>
                <c:formatCode>General</c:formatCode>
                <c:ptCount val="12"/>
                <c:pt idx="0">
                  <c:v>1</c:v>
                </c:pt>
                <c:pt idx="1">
                  <c:v>0.74669321410137834</c:v>
                </c:pt>
                <c:pt idx="2">
                  <c:v>0.50263122902835422</c:v>
                </c:pt>
                <c:pt idx="3">
                  <c:v>0.2740992728388198</c:v>
                </c:pt>
                <c:pt idx="4">
                  <c:v>6.7524426237354856E-2</c:v>
                </c:pt>
                <c:pt idx="5">
                  <c:v>-0.11067174415450329</c:v>
                </c:pt>
                <c:pt idx="6">
                  <c:v>-0.25394461311902478</c:v>
                </c:pt>
                <c:pt idx="7">
                  <c:v>-0.35572388474230271</c:v>
                </c:pt>
                <c:pt idx="8">
                  <c:v>-0.40921207245106012</c:v>
                </c:pt>
                <c:pt idx="9">
                  <c:v>-0.4075301603310395</c:v>
                </c:pt>
                <c:pt idx="10">
                  <c:v>-0.34360605405004935</c:v>
                </c:pt>
                <c:pt idx="11">
                  <c:v>-0.21025961335792751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2FB-4FF7-8039-17DA9BA241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99704792"/>
        <c:axId val="799705448"/>
      </c:barChart>
      <c:lineChart>
        <c:grouping val="standard"/>
        <c:varyColors val="0"/>
        <c:ser>
          <c:idx val="0"/>
          <c:order val="0"/>
          <c:tx>
            <c:strRef>
              <c:f>Registro!$M$19</c:f>
              <c:strCache>
                <c:ptCount val="1"/>
                <c:pt idx="0">
                  <c:v>lower</c:v>
                </c:pt>
              </c:strCache>
            </c:strRef>
          </c:tx>
          <c:spPr>
            <a:ln>
              <a:prstDash val="sysDot"/>
            </a:ln>
          </c:spPr>
          <c:marker>
            <c:symbol val="none"/>
          </c:marker>
          <c:cat>
            <c:numRef>
              <c:f>Registro!$K$20:$K$31</c:f>
              <c:numCache>
                <c:formatCode>General</c:formatCode>
                <c:ptCount val="1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</c:numCache>
            </c:numRef>
          </c:cat>
          <c:val>
            <c:numRef>
              <c:f>Registro!$M$20:$M$31</c:f>
              <c:numCache>
                <c:formatCode>General</c:formatCode>
                <c:ptCount val="12"/>
                <c:pt idx="1">
                  <c:v>-0.56579286703808573</c:v>
                </c:pt>
                <c:pt idx="2">
                  <c:v>-0.82285455173950162</c:v>
                </c:pt>
                <c:pt idx="3">
                  <c:v>-0.91588179176048901</c:v>
                </c:pt>
                <c:pt idx="4">
                  <c:v>-0.94177555007664859</c:v>
                </c:pt>
                <c:pt idx="5">
                  <c:v>-0.94332412569847646</c:v>
                </c:pt>
                <c:pt idx="6">
                  <c:v>-0.94747150589973905</c:v>
                </c:pt>
                <c:pt idx="7">
                  <c:v>-0.96901505068026594</c:v>
                </c:pt>
                <c:pt idx="8">
                  <c:v>-1.0099535649920519</c:v>
                </c:pt>
                <c:pt idx="9">
                  <c:v>-1.0617051430349196</c:v>
                </c:pt>
                <c:pt idx="10">
                  <c:v>-1.1106529265781653</c:v>
                </c:pt>
                <c:pt idx="11">
                  <c:v>-1.1441766936680811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2FB-4FF7-8039-17DA9BA241CC}"/>
            </c:ext>
          </c:extLst>
        </c:ser>
        <c:ser>
          <c:idx val="1"/>
          <c:order val="1"/>
          <c:tx>
            <c:strRef>
              <c:f>Registro!$N$19</c:f>
              <c:strCache>
                <c:ptCount val="1"/>
                <c:pt idx="0">
                  <c:v>upper</c:v>
                </c:pt>
              </c:strCache>
            </c:strRef>
          </c:tx>
          <c:spPr>
            <a:ln>
              <a:prstDash val="sysDot"/>
            </a:ln>
          </c:spPr>
          <c:marker>
            <c:symbol val="none"/>
          </c:marker>
          <c:val>
            <c:numRef>
              <c:f>Registro!$N$20:$N$31</c:f>
              <c:numCache>
                <c:formatCode>General</c:formatCode>
                <c:ptCount val="12"/>
                <c:pt idx="1">
                  <c:v>0.56579286703808573</c:v>
                </c:pt>
                <c:pt idx="2">
                  <c:v>0.82285455173950162</c:v>
                </c:pt>
                <c:pt idx="3">
                  <c:v>0.91588179176048901</c:v>
                </c:pt>
                <c:pt idx="4">
                  <c:v>0.94177555007664859</c:v>
                </c:pt>
                <c:pt idx="5">
                  <c:v>0.94332412569847646</c:v>
                </c:pt>
                <c:pt idx="6">
                  <c:v>0.94747150589973905</c:v>
                </c:pt>
                <c:pt idx="7">
                  <c:v>0.96901505068026594</c:v>
                </c:pt>
                <c:pt idx="8">
                  <c:v>1.0099535649920519</c:v>
                </c:pt>
                <c:pt idx="9">
                  <c:v>1.0617051430349196</c:v>
                </c:pt>
                <c:pt idx="10">
                  <c:v>1.1106529265781653</c:v>
                </c:pt>
                <c:pt idx="11">
                  <c:v>1.1441766936680811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2FB-4FF7-8039-17DA9BA241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99704792"/>
        <c:axId val="799705448"/>
      </c:lineChart>
      <c:catAx>
        <c:axId val="7997047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799705448"/>
        <c:crosses val="autoZero"/>
        <c:auto val="1"/>
        <c:lblAlgn val="ctr"/>
        <c:lblOffset val="100"/>
        <c:noMultiLvlLbl val="0"/>
      </c:catAx>
      <c:valAx>
        <c:axId val="79970544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99704792"/>
        <c:crosses val="autoZero"/>
        <c:crossBetween val="between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Correlogram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2"/>
          <c:order val="2"/>
          <c:tx>
            <c:v>pacf</c:v>
          </c:tx>
          <c:invertIfNegative val="0"/>
          <c:cat>
            <c:numRef>
              <c:f>Registro!$K$37:$K$48</c:f>
              <c:numCache>
                <c:formatCode>General</c:formatCode>
                <c:ptCount val="1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</c:numCache>
            </c:numRef>
          </c:cat>
          <c:val>
            <c:numRef>
              <c:f>Registro!$L$37:$L$48</c:f>
              <c:numCache>
                <c:formatCode>General</c:formatCode>
                <c:ptCount val="12"/>
                <c:pt idx="0">
                  <c:v>1</c:v>
                </c:pt>
                <c:pt idx="1">
                  <c:v>0.74669321410137834</c:v>
                </c:pt>
                <c:pt idx="2">
                  <c:v>-0.12412616294319267</c:v>
                </c:pt>
                <c:pt idx="3">
                  <c:v>-0.12651460263405379</c:v>
                </c:pt>
                <c:pt idx="4">
                  <c:v>-0.12775357808848067</c:v>
                </c:pt>
                <c:pt idx="5">
                  <c:v>-0.12702726717653148</c:v>
                </c:pt>
                <c:pt idx="6">
                  <c:v>-0.12240122942669357</c:v>
                </c:pt>
                <c:pt idx="7">
                  <c:v>-0.1115106105530006</c:v>
                </c:pt>
                <c:pt idx="8">
                  <c:v>-9.025505173471049E-2</c:v>
                </c:pt>
                <c:pt idx="9">
                  <c:v>-5.4040968358639807E-2</c:v>
                </c:pt>
                <c:pt idx="10">
                  <c:v>2.8322478253905992E-3</c:v>
                </c:pt>
                <c:pt idx="11">
                  <c:v>8.5530292437401179E-2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443-44C5-A092-838873FB6B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97891888"/>
        <c:axId val="601162576"/>
      </c:barChart>
      <c:lineChart>
        <c:grouping val="standard"/>
        <c:varyColors val="0"/>
        <c:ser>
          <c:idx val="0"/>
          <c:order val="0"/>
          <c:tx>
            <c:strRef>
              <c:f>Registro!$M$36</c:f>
              <c:strCache>
                <c:ptCount val="1"/>
                <c:pt idx="0">
                  <c:v>lower</c:v>
                </c:pt>
              </c:strCache>
            </c:strRef>
          </c:tx>
          <c:spPr>
            <a:ln>
              <a:prstDash val="sysDot"/>
            </a:ln>
          </c:spPr>
          <c:marker>
            <c:symbol val="none"/>
          </c:marker>
          <c:cat>
            <c:numRef>
              <c:f>Registro!$K$37:$K$48</c:f>
              <c:numCache>
                <c:formatCode>General</c:formatCode>
                <c:ptCount val="1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</c:numCache>
            </c:numRef>
          </c:cat>
          <c:val>
            <c:numRef>
              <c:f>Registro!$M$37:$M$48</c:f>
              <c:numCache>
                <c:formatCode>General</c:formatCode>
                <c:ptCount val="12"/>
                <c:pt idx="1">
                  <c:v>-0.56579286703808573</c:v>
                </c:pt>
                <c:pt idx="2">
                  <c:v>-0.56579286703808573</c:v>
                </c:pt>
                <c:pt idx="3">
                  <c:v>-0.56579286703808573</c:v>
                </c:pt>
                <c:pt idx="4">
                  <c:v>-0.56579286703808573</c:v>
                </c:pt>
                <c:pt idx="5">
                  <c:v>-0.56579286703808573</c:v>
                </c:pt>
                <c:pt idx="6">
                  <c:v>-0.56579286703808573</c:v>
                </c:pt>
                <c:pt idx="7">
                  <c:v>-0.56579286703808573</c:v>
                </c:pt>
                <c:pt idx="8">
                  <c:v>-0.56579286703808573</c:v>
                </c:pt>
                <c:pt idx="9">
                  <c:v>-0.56579286703808573</c:v>
                </c:pt>
                <c:pt idx="10">
                  <c:v>-0.56579286703808573</c:v>
                </c:pt>
                <c:pt idx="11">
                  <c:v>-0.56579286703808573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443-44C5-A092-838873FB6B49}"/>
            </c:ext>
          </c:extLst>
        </c:ser>
        <c:ser>
          <c:idx val="1"/>
          <c:order val="1"/>
          <c:tx>
            <c:strRef>
              <c:f>Registro!$N$36</c:f>
              <c:strCache>
                <c:ptCount val="1"/>
                <c:pt idx="0">
                  <c:v>upper</c:v>
                </c:pt>
              </c:strCache>
            </c:strRef>
          </c:tx>
          <c:spPr>
            <a:ln>
              <a:prstDash val="sysDot"/>
            </a:ln>
          </c:spPr>
          <c:marker>
            <c:symbol val="none"/>
          </c:marker>
          <c:val>
            <c:numRef>
              <c:f>Registro!$N$37:$N$48</c:f>
              <c:numCache>
                <c:formatCode>General</c:formatCode>
                <c:ptCount val="12"/>
                <c:pt idx="1">
                  <c:v>0.56579286703808573</c:v>
                </c:pt>
                <c:pt idx="2">
                  <c:v>0.56579286703808573</c:v>
                </c:pt>
                <c:pt idx="3">
                  <c:v>0.56579286703808573</c:v>
                </c:pt>
                <c:pt idx="4">
                  <c:v>0.56579286703808573</c:v>
                </c:pt>
                <c:pt idx="5">
                  <c:v>0.56579286703808573</c:v>
                </c:pt>
                <c:pt idx="6">
                  <c:v>0.56579286703808573</c:v>
                </c:pt>
                <c:pt idx="7">
                  <c:v>0.56579286703808573</c:v>
                </c:pt>
                <c:pt idx="8">
                  <c:v>0.56579286703808573</c:v>
                </c:pt>
                <c:pt idx="9">
                  <c:v>0.56579286703808573</c:v>
                </c:pt>
                <c:pt idx="10">
                  <c:v>0.56579286703808573</c:v>
                </c:pt>
                <c:pt idx="11">
                  <c:v>0.56579286703808573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443-44C5-A092-838873FB6B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97891888"/>
        <c:axId val="601162576"/>
      </c:lineChart>
      <c:catAx>
        <c:axId val="5978918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601162576"/>
        <c:crosses val="autoZero"/>
        <c:auto val="1"/>
        <c:lblAlgn val="ctr"/>
        <c:lblOffset val="100"/>
        <c:noMultiLvlLbl val="0"/>
      </c:catAx>
      <c:valAx>
        <c:axId val="60116257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97891888"/>
        <c:crosses val="autoZero"/>
        <c:crossBetween val="between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Registros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10067349424459197"/>
          <c:y val="6.8817204301075269E-2"/>
          <c:w val="0.86420668004734702"/>
          <c:h val="0.85291067648801966"/>
        </c:manualLayout>
      </c:layout>
      <c:scatterChart>
        <c:scatterStyle val="lineMarker"/>
        <c:varyColors val="0"/>
        <c:ser>
          <c:idx val="0"/>
          <c:order val="0"/>
          <c:tx>
            <c:v>Registro </c:v>
          </c:tx>
          <c:spPr>
            <a:ln w="25400" cap="rnd">
              <a:noFill/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 cap="rnd">
                <a:solidFill>
                  <a:schemeClr val="accent1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xVal>
            <c:numRef>
              <c:f>Registro!$C$17:$C$38</c:f>
              <c:numCache>
                <c:formatCode>General</c:formatCode>
                <c:ptCount val="22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</c:numCache>
            </c:numRef>
          </c:xVal>
          <c:yVal>
            <c:numRef>
              <c:f>Registro!$E$17:$E$38</c:f>
              <c:numCache>
                <c:formatCode>General</c:formatCode>
                <c:ptCount val="22"/>
                <c:pt idx="0">
                  <c:v>16350</c:v>
                </c:pt>
                <c:pt idx="1">
                  <c:v>33608</c:v>
                </c:pt>
                <c:pt idx="2">
                  <c:v>51823</c:v>
                </c:pt>
                <c:pt idx="3">
                  <c:v>71049</c:v>
                </c:pt>
                <c:pt idx="4">
                  <c:v>91342</c:v>
                </c:pt>
                <c:pt idx="5">
                  <c:v>112761</c:v>
                </c:pt>
                <c:pt idx="6">
                  <c:v>135368</c:v>
                </c:pt>
                <c:pt idx="7">
                  <c:v>159230</c:v>
                </c:pt>
                <c:pt idx="8">
                  <c:v>184416</c:v>
                </c:pt>
                <c:pt idx="9">
                  <c:v>211000</c:v>
                </c:pt>
                <c:pt idx="10">
                  <c:v>239059</c:v>
                </c:pt>
                <c:pt idx="11">
                  <c:v>268675</c:v>
                </c:pt>
                <c:pt idx="12" formatCode="0">
                  <c:v>299934</c:v>
                </c:pt>
                <c:pt idx="13" formatCode="0">
                  <c:v>332927.65156306972</c:v>
                </c:pt>
                <c:pt idx="14" formatCode="0">
                  <c:v>367751.87517676398</c:v>
                </c:pt>
                <c:pt idx="15" formatCode="0">
                  <c:v>404508.19028024538</c:v>
                </c:pt>
                <c:pt idx="16" formatCode="0">
                  <c:v>443303.74635412963</c:v>
                </c:pt>
                <c:pt idx="17" formatCode="0">
                  <c:v>484251.63515001535</c:v>
                </c:pt>
                <c:pt idx="18" formatCode="0">
                  <c:v>527471.22023556673</c:v>
                </c:pt>
                <c:pt idx="19" formatCode="0">
                  <c:v>573088.48481543059</c:v>
                </c:pt>
                <c:pt idx="20" formatCode="0">
                  <c:v>621236.39884152508</c:v>
                </c:pt>
                <c:pt idx="21" formatCode="0">
                  <c:v>672055.30648244533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066-40ED-8FC4-39CA7105B403}"/>
            </c:ext>
          </c:extLst>
        </c:ser>
        <c:ser>
          <c:idx val="1"/>
          <c:order val="1"/>
          <c:tx>
            <c:v>Registro 1%</c:v>
          </c:tx>
          <c:spPr>
            <a:ln w="25400" cap="rnd">
              <a:noFill/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 cap="rnd">
                <a:solidFill>
                  <a:schemeClr val="accent2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xVal>
            <c:numRef>
              <c:f>Registro!$C$17:$C$38</c:f>
              <c:numCache>
                <c:formatCode>General</c:formatCode>
                <c:ptCount val="22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</c:numCache>
            </c:numRef>
          </c:xVal>
          <c:yVal>
            <c:numRef>
              <c:f>Registro!$F$17:$F$38</c:f>
              <c:numCache>
                <c:formatCode>General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066-40ED-8FC4-39CA7105B403}"/>
            </c:ext>
          </c:extLst>
        </c:ser>
        <c:ser>
          <c:idx val="2"/>
          <c:order val="2"/>
          <c:tx>
            <c:v>registro 2%</c:v>
          </c:tx>
          <c:spPr>
            <a:ln w="25400" cap="rnd">
              <a:noFill/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solidFill>
                <a:srgbClr val="00B050"/>
              </a:solidFill>
              <a:ln w="9525" cap="rnd">
                <a:solidFill>
                  <a:schemeClr val="accent3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xVal>
            <c:numRef>
              <c:f>Registro!$C$17:$C$38</c:f>
              <c:numCache>
                <c:formatCode>General</c:formatCode>
                <c:ptCount val="22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</c:numCache>
            </c:numRef>
          </c:xVal>
          <c:yVal>
            <c:numRef>
              <c:f>Registro!$G$17:$G$38</c:f>
              <c:numCache>
                <c:formatCode>General</c:formatCode>
                <c:ptCount val="22"/>
                <c:pt idx="0">
                  <c:v>16350</c:v>
                </c:pt>
                <c:pt idx="1">
                  <c:v>33608</c:v>
                </c:pt>
                <c:pt idx="2">
                  <c:v>51823</c:v>
                </c:pt>
                <c:pt idx="3">
                  <c:v>71049</c:v>
                </c:pt>
                <c:pt idx="4">
                  <c:v>91342</c:v>
                </c:pt>
                <c:pt idx="5">
                  <c:v>112761</c:v>
                </c:pt>
                <c:pt idx="6">
                  <c:v>135368</c:v>
                </c:pt>
                <c:pt idx="7">
                  <c:v>159230</c:v>
                </c:pt>
                <c:pt idx="8">
                  <c:v>184416</c:v>
                </c:pt>
                <c:pt idx="9">
                  <c:v>211000</c:v>
                </c:pt>
                <c:pt idx="10">
                  <c:v>239059</c:v>
                </c:pt>
                <c:pt idx="11">
                  <c:v>268675</c:v>
                </c:pt>
                <c:pt idx="12" formatCode="0">
                  <c:v>299621.40999999997</c:v>
                </c:pt>
                <c:pt idx="13" formatCode="0">
                  <c:v>331625.25201617763</c:v>
                </c:pt>
                <c:pt idx="14" formatCode="0">
                  <c:v>364708.26444918709</c:v>
                </c:pt>
                <c:pt idx="15" formatCode="0">
                  <c:v>398891.63749542477</c:v>
                </c:pt>
                <c:pt idx="16" formatCode="0">
                  <c:v>434195.59352265939</c:v>
                </c:pt>
                <c:pt idx="17" formatCode="0">
                  <c:v>470639.21455099765</c:v>
                </c:pt>
                <c:pt idx="18" formatCode="0">
                  <c:v>508240.25357542734</c:v>
                </c:pt>
                <c:pt idx="19" formatCode="0">
                  <c:v>547014.92846831167</c:v>
                </c:pt>
                <c:pt idx="20" formatCode="0">
                  <c:v>586977.69710997015</c:v>
                </c:pt>
                <c:pt idx="21" formatCode="0">
                  <c:v>628141.01229911554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066-40ED-8FC4-39CA7105B4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8798520"/>
        <c:axId val="788799176"/>
      </c:scatterChart>
      <c:valAx>
        <c:axId val="7887985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788799176"/>
        <c:crosses val="autoZero"/>
        <c:crossBetween val="midCat"/>
      </c:valAx>
      <c:valAx>
        <c:axId val="788799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7887985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Emisiones</a:t>
            </a:r>
            <a:r>
              <a:rPr lang="es-CO" baseline="0"/>
              <a:t> de Hexano para una moto, a traves de los años.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'HEXANO-TIEMPO'!$B$3:$B$32</c:f>
              <c:numCache>
                <c:formatCode>General</c:formatCode>
                <c:ptCount val="30"/>
                <c:pt idx="0">
                  <c:v>0.99980000000000002</c:v>
                </c:pt>
                <c:pt idx="1">
                  <c:v>1.17</c:v>
                </c:pt>
                <c:pt idx="2">
                  <c:v>1.2563</c:v>
                </c:pt>
                <c:pt idx="3">
                  <c:v>1.2781</c:v>
                </c:pt>
                <c:pt idx="4">
                  <c:v>1.8002</c:v>
                </c:pt>
                <c:pt idx="5">
                  <c:v>1.8190999999999999</c:v>
                </c:pt>
                <c:pt idx="6">
                  <c:v>1.8576999999999999</c:v>
                </c:pt>
                <c:pt idx="7">
                  <c:v>2.0019</c:v>
                </c:pt>
                <c:pt idx="8">
                  <c:v>2.8206000000000002</c:v>
                </c:pt>
                <c:pt idx="9">
                  <c:v>3.0426000000000002</c:v>
                </c:pt>
                <c:pt idx="10">
                  <c:v>3.3241000000000001</c:v>
                </c:pt>
                <c:pt idx="11">
                  <c:v>3.5421</c:v>
                </c:pt>
                <c:pt idx="12">
                  <c:v>3.6421999999999999</c:v>
                </c:pt>
                <c:pt idx="13">
                  <c:v>3.9796</c:v>
                </c:pt>
                <c:pt idx="14">
                  <c:v>4.2079000000000004</c:v>
                </c:pt>
                <c:pt idx="15">
                  <c:v>4.5240999999999998</c:v>
                </c:pt>
                <c:pt idx="16">
                  <c:v>4.5585000000000004</c:v>
                </c:pt>
                <c:pt idx="17">
                  <c:v>4.7446999999999999</c:v>
                </c:pt>
                <c:pt idx="18">
                  <c:v>5.3253000000000004</c:v>
                </c:pt>
                <c:pt idx="19">
                  <c:v>5.5883000000000003</c:v>
                </c:pt>
                <c:pt idx="20">
                  <c:v>5.6014999999999997</c:v>
                </c:pt>
                <c:pt idx="21">
                  <c:v>5.6821000000000002</c:v>
                </c:pt>
                <c:pt idx="22">
                  <c:v>7.8038999999999996</c:v>
                </c:pt>
                <c:pt idx="23">
                  <c:v>8.0729000000000006</c:v>
                </c:pt>
                <c:pt idx="24">
                  <c:v>8.5123999999999995</c:v>
                </c:pt>
                <c:pt idx="25">
                  <c:v>8.8225999999999996</c:v>
                </c:pt>
                <c:pt idx="26">
                  <c:v>8.9258000000000006</c:v>
                </c:pt>
                <c:pt idx="27">
                  <c:v>9.2872000000000003</c:v>
                </c:pt>
                <c:pt idx="28">
                  <c:v>9.5411999999999999</c:v>
                </c:pt>
                <c:pt idx="29">
                  <c:v>9.9258000000000006</c:v>
                </c:pt>
              </c:numCache>
            </c:numRef>
          </c:cat>
          <c:val>
            <c:numRef>
              <c:f>'HEXANO-TIEMPO'!$A$3:$A$32</c:f>
              <c:numCache>
                <c:formatCode>General</c:formatCode>
                <c:ptCount val="30"/>
                <c:pt idx="0">
                  <c:v>560</c:v>
                </c:pt>
                <c:pt idx="1">
                  <c:v>750</c:v>
                </c:pt>
                <c:pt idx="2">
                  <c:v>1122</c:v>
                </c:pt>
                <c:pt idx="3">
                  <c:v>1251</c:v>
                </c:pt>
                <c:pt idx="4">
                  <c:v>1246</c:v>
                </c:pt>
                <c:pt idx="5">
                  <c:v>757</c:v>
                </c:pt>
                <c:pt idx="6">
                  <c:v>203</c:v>
                </c:pt>
                <c:pt idx="7">
                  <c:v>815</c:v>
                </c:pt>
                <c:pt idx="8">
                  <c:v>1102</c:v>
                </c:pt>
                <c:pt idx="9">
                  <c:v>1053</c:v>
                </c:pt>
                <c:pt idx="10">
                  <c:v>669</c:v>
                </c:pt>
                <c:pt idx="11">
                  <c:v>1455</c:v>
                </c:pt>
                <c:pt idx="12">
                  <c:v>832</c:v>
                </c:pt>
                <c:pt idx="13">
                  <c:v>1542</c:v>
                </c:pt>
                <c:pt idx="14">
                  <c:v>1339</c:v>
                </c:pt>
                <c:pt idx="15">
                  <c:v>1284</c:v>
                </c:pt>
                <c:pt idx="16">
                  <c:v>335</c:v>
                </c:pt>
                <c:pt idx="17">
                  <c:v>619</c:v>
                </c:pt>
                <c:pt idx="18">
                  <c:v>1218</c:v>
                </c:pt>
                <c:pt idx="19">
                  <c:v>978</c:v>
                </c:pt>
                <c:pt idx="20">
                  <c:v>1767</c:v>
                </c:pt>
                <c:pt idx="21">
                  <c:v>592</c:v>
                </c:pt>
                <c:pt idx="22">
                  <c:v>1331</c:v>
                </c:pt>
                <c:pt idx="23">
                  <c:v>1592</c:v>
                </c:pt>
                <c:pt idx="24">
                  <c:v>954</c:v>
                </c:pt>
                <c:pt idx="25">
                  <c:v>936</c:v>
                </c:pt>
                <c:pt idx="26">
                  <c:v>1776</c:v>
                </c:pt>
                <c:pt idx="27">
                  <c:v>1210</c:v>
                </c:pt>
                <c:pt idx="28">
                  <c:v>1684</c:v>
                </c:pt>
                <c:pt idx="29">
                  <c:v>1741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4D1-4750-A60B-4751FDAA26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6829055"/>
        <c:axId val="536843199"/>
      </c:lineChart>
      <c:catAx>
        <c:axId val="53682905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AÑOS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36843199"/>
        <c:crosses val="autoZero"/>
        <c:auto val="1"/>
        <c:lblAlgn val="ctr"/>
        <c:lblOffset val="100"/>
        <c:noMultiLvlLbl val="0"/>
      </c:catAx>
      <c:valAx>
        <c:axId val="5368431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Emisiones ppm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368290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2% anual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Emisiones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'HEXANO-TIEMPO'!$F$25:$F$46</c:f>
              <c:numCache>
                <c:formatCode>General</c:formatCode>
                <c:ptCount val="22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</c:numCache>
            </c:numRef>
          </c:xVal>
          <c:yVal>
            <c:numRef>
              <c:f>'HEXANO-TIEMPO'!$K$25:$K$46</c:f>
              <c:numCache>
                <c:formatCode>General</c:formatCode>
                <c:ptCount val="22"/>
                <c:pt idx="0">
                  <c:v>5209574.1311039552</c:v>
                </c:pt>
                <c:pt idx="1">
                  <c:v>10708462.837806834</c:v>
                </c:pt>
                <c:pt idx="2">
                  <c:v>16512278.911082586</c:v>
                </c:pt>
                <c:pt idx="3">
                  <c:v>22638228.283841278</c:v>
                </c:pt>
                <c:pt idx="4">
                  <c:v>29104154.145767432</c:v>
                </c:pt>
                <c:pt idx="5">
                  <c:v>35928855.571707226</c:v>
                </c:pt>
                <c:pt idx="6">
                  <c:v>43132087.521668516</c:v>
                </c:pt>
                <c:pt idx="7">
                  <c:v>50735198.097595282</c:v>
                </c:pt>
                <c:pt idx="8">
                  <c:v>58760172.658205934</c:v>
                </c:pt>
                <c:pt idx="9">
                  <c:v>67230589.704155028</c:v>
                </c:pt>
                <c:pt idx="10">
                  <c:v>76170983.621258751</c:v>
                </c:pt>
                <c:pt idx="11">
                  <c:v>85607481.937269434</c:v>
                </c:pt>
                <c:pt idx="12">
                  <c:v>95567486.6934883</c:v>
                </c:pt>
                <c:pt idx="13">
                  <c:v>106080200.67964278</c:v>
                </c:pt>
                <c:pt idx="14">
                  <c:v>117176186.88598412</c:v>
                </c:pt>
                <c:pt idx="15">
                  <c:v>128887792.28768457</c:v>
                </c:pt>
                <c:pt idx="16">
                  <c:v>141249157.75094453</c:v>
                </c:pt>
                <c:pt idx="17">
                  <c:v>154296317.51818416</c:v>
                </c:pt>
                <c:pt idx="18">
                  <c:v>168067304.2104615</c:v>
                </c:pt>
                <c:pt idx="19">
                  <c:v>182602259.65309048</c:v>
                </c:pt>
                <c:pt idx="20">
                  <c:v>197943551.84739989</c:v>
                </c:pt>
                <c:pt idx="21">
                  <c:v>214135898.42948547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ECA-4B98-B19F-D0DD5E8C2EAA}"/>
            </c:ext>
          </c:extLst>
        </c:ser>
        <c:ser>
          <c:idx val="1"/>
          <c:order val="1"/>
          <c:tx>
            <c:v>emisiones 2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'HEXANO-TIEMPO'!$F$25:$F$46</c:f>
              <c:numCache>
                <c:formatCode>General</c:formatCode>
                <c:ptCount val="22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</c:numCache>
            </c:numRef>
          </c:xVal>
          <c:yVal>
            <c:numRef>
              <c:f>'HEXANO-TIEMPO'!$J$25:$J$46</c:f>
              <c:numCache>
                <c:formatCode>General</c:formatCode>
                <c:ptCount val="22"/>
                <c:pt idx="0">
                  <c:v>5209574.1311039599</c:v>
                </c:pt>
                <c:pt idx="1">
                  <c:v>10708462.8378068</c:v>
                </c:pt>
                <c:pt idx="2">
                  <c:v>16512278.911082586</c:v>
                </c:pt>
                <c:pt idx="3">
                  <c:v>22638228.283841278</c:v>
                </c:pt>
                <c:pt idx="4">
                  <c:v>29104154.145767432</c:v>
                </c:pt>
                <c:pt idx="5">
                  <c:v>35928855.571707226</c:v>
                </c:pt>
                <c:pt idx="6">
                  <c:v>43132087.521668501</c:v>
                </c:pt>
                <c:pt idx="7">
                  <c:v>50735198.097595282</c:v>
                </c:pt>
                <c:pt idx="8">
                  <c:v>58760172.658205934</c:v>
                </c:pt>
                <c:pt idx="9">
                  <c:v>67230589.704155028</c:v>
                </c:pt>
                <c:pt idx="10">
                  <c:v>76170983.621258751</c:v>
                </c:pt>
                <c:pt idx="11">
                  <c:v>85607481.937269405</c:v>
                </c:pt>
                <c:pt idx="12">
                  <c:v>95467886.645926103</c:v>
                </c:pt>
                <c:pt idx="13">
                  <c:v>105665219.21249607</c:v>
                </c:pt>
                <c:pt idx="14">
                  <c:v>116206406.10852018</c:v>
                </c:pt>
                <c:pt idx="15">
                  <c:v>127098199.13210163</c:v>
                </c:pt>
                <c:pt idx="16">
                  <c:v>138347041.70366803</c:v>
                </c:pt>
                <c:pt idx="17">
                  <c:v>149959013.89651141</c:v>
                </c:pt>
                <c:pt idx="18">
                  <c:v>161939772.3187927</c:v>
                </c:pt>
                <c:pt idx="19">
                  <c:v>174294484.44502735</c:v>
                </c:pt>
                <c:pt idx="20">
                  <c:v>187027756.96630418</c:v>
                </c:pt>
                <c:pt idx="21">
                  <c:v>200143557.69779351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ECA-4B98-B19F-D0DD5E8C2E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7404472"/>
        <c:axId val="787404800"/>
      </c:scatterChart>
      <c:valAx>
        <c:axId val="7874044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787404800"/>
        <c:crosses val="autoZero"/>
        <c:crossBetween val="midCat"/>
      </c:valAx>
      <c:valAx>
        <c:axId val="787404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7874044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Intervalos de confianza para la predicción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x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'HEXANO-TIEMPO'!$A$64:$A$85</c:f>
              <c:numCache>
                <c:formatCode>General</c:formatCode>
                <c:ptCount val="22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</c:numCache>
            </c:numRef>
          </c:xVal>
          <c:yVal>
            <c:numRef>
              <c:f>'HEXANO-TIEMPO'!$B$64:$B$85</c:f>
              <c:numCache>
                <c:formatCode>General</c:formatCode>
                <c:ptCount val="22"/>
                <c:pt idx="0">
                  <c:v>5209574.1311039599</c:v>
                </c:pt>
                <c:pt idx="1">
                  <c:v>10708462.8378068</c:v>
                </c:pt>
                <c:pt idx="2">
                  <c:v>16512278.911082586</c:v>
                </c:pt>
                <c:pt idx="3">
                  <c:v>22638228.283841278</c:v>
                </c:pt>
                <c:pt idx="4">
                  <c:v>29104154.145767432</c:v>
                </c:pt>
                <c:pt idx="5">
                  <c:v>35928855.571707226</c:v>
                </c:pt>
                <c:pt idx="6">
                  <c:v>43132087.521668501</c:v>
                </c:pt>
                <c:pt idx="7">
                  <c:v>50735198.097595282</c:v>
                </c:pt>
                <c:pt idx="8">
                  <c:v>58760172.658205934</c:v>
                </c:pt>
                <c:pt idx="9">
                  <c:v>67230589.704155028</c:v>
                </c:pt>
                <c:pt idx="10">
                  <c:v>76170983.621258751</c:v>
                </c:pt>
                <c:pt idx="11">
                  <c:v>85607481.937269405</c:v>
                </c:pt>
                <c:pt idx="12">
                  <c:v>95467886.645926103</c:v>
                </c:pt>
                <c:pt idx="13">
                  <c:v>105665219.21249595</c:v>
                </c:pt>
                <c:pt idx="14">
                  <c:v>116206406.10852021</c:v>
                </c:pt>
                <c:pt idx="15">
                  <c:v>127098199.13210163</c:v>
                </c:pt>
                <c:pt idx="16">
                  <c:v>138347041.70366818</c:v>
                </c:pt>
                <c:pt idx="17">
                  <c:v>149959013.89651141</c:v>
                </c:pt>
                <c:pt idx="18">
                  <c:v>161939772.3187927</c:v>
                </c:pt>
                <c:pt idx="19">
                  <c:v>174294484.44502735</c:v>
                </c:pt>
                <c:pt idx="20">
                  <c:v>187027756.96630418</c:v>
                </c:pt>
                <c:pt idx="21">
                  <c:v>200143557.69779351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374-4E4F-9AB2-C19070DE8989}"/>
            </c:ext>
          </c:extLst>
        </c:ser>
        <c:ser>
          <c:idx val="1"/>
          <c:order val="1"/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'HEXANO-TIEMPO'!$A$64:$A$85</c:f>
              <c:numCache>
                <c:formatCode>General</c:formatCode>
                <c:ptCount val="22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</c:numCache>
            </c:numRef>
          </c:xVal>
          <c:yVal>
            <c:numRef>
              <c:f>'HEXANO-TIEMPO'!$C$64:$C$85</c:f>
              <c:numCache>
                <c:formatCode>General</c:formatCode>
                <c:ptCount val="22"/>
                <c:pt idx="2">
                  <c:v>4374401.8754778141</c:v>
                </c:pt>
                <c:pt idx="3">
                  <c:v>9948629.5647999253</c:v>
                </c:pt>
                <c:pt idx="4">
                  <c:v>15862833.743289499</c:v>
                </c:pt>
                <c:pt idx="5">
                  <c:v>22135813.485792711</c:v>
                </c:pt>
                <c:pt idx="6">
                  <c:v>28787323.752317406</c:v>
                </c:pt>
                <c:pt idx="7">
                  <c:v>35838712.644807607</c:v>
                </c:pt>
                <c:pt idx="8">
                  <c:v>43311965.521981679</c:v>
                </c:pt>
                <c:pt idx="9">
                  <c:v>51230660.884494185</c:v>
                </c:pt>
                <c:pt idx="10">
                  <c:v>59619333.118161328</c:v>
                </c:pt>
                <c:pt idx="11">
                  <c:v>68504109.750735402</c:v>
                </c:pt>
                <c:pt idx="12">
                  <c:v>77812792.775955528</c:v>
                </c:pt>
                <c:pt idx="13">
                  <c:v>87458403.65908879</c:v>
                </c:pt>
                <c:pt idx="14">
                  <c:v>97447868.871676475</c:v>
                </c:pt>
                <c:pt idx="15">
                  <c:v>107787940.2118213</c:v>
                </c:pt>
                <c:pt idx="16">
                  <c:v>118485061.09995127</c:v>
                </c:pt>
                <c:pt idx="17">
                  <c:v>129545311.60935794</c:v>
                </c:pt>
                <c:pt idx="18">
                  <c:v>140974348.34820265</c:v>
                </c:pt>
                <c:pt idx="19">
                  <c:v>152777338.79100072</c:v>
                </c:pt>
                <c:pt idx="20">
                  <c:v>164958889.62884098</c:v>
                </c:pt>
                <c:pt idx="21">
                  <c:v>177522968.67689371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374-4E4F-9AB2-C19070DE8989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'HEXANO-TIEMPO'!$A$64:$A$85</c:f>
              <c:numCache>
                <c:formatCode>General</c:formatCode>
                <c:ptCount val="22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</c:numCache>
            </c:numRef>
          </c:xVal>
          <c:yVal>
            <c:numRef>
              <c:f>'HEXANO-TIEMPO'!$D$64:$D$85</c:f>
              <c:numCache>
                <c:formatCode>General</c:formatCode>
                <c:ptCount val="22"/>
                <c:pt idx="0">
                  <c:v>16244007.79983557</c:v>
                </c:pt>
                <c:pt idx="1">
                  <c:v>22294618.189974993</c:v>
                </c:pt>
                <c:pt idx="2">
                  <c:v>28650155.946687356</c:v>
                </c:pt>
                <c:pt idx="3">
                  <c:v>35327827.00288263</c:v>
                </c:pt>
                <c:pt idx="4">
                  <c:v>42345474.548245363</c:v>
                </c:pt>
                <c:pt idx="5">
                  <c:v>49721897.657621734</c:v>
                </c:pt>
                <c:pt idx="6">
                  <c:v>57476851.291019589</c:v>
                </c:pt>
                <c:pt idx="7">
                  <c:v>65631683.550382957</c:v>
                </c:pt>
                <c:pt idx="8">
                  <c:v>74208379.794430181</c:v>
                </c:pt>
                <c:pt idx="9">
                  <c:v>83230518.52381587</c:v>
                </c:pt>
                <c:pt idx="10">
                  <c:v>92722634.124356166</c:v>
                </c:pt>
                <c:pt idx="11">
                  <c:v>102710854.12380341</c:v>
                </c:pt>
                <c:pt idx="12">
                  <c:v>113122980.51589668</c:v>
                </c:pt>
                <c:pt idx="13">
                  <c:v>123872034.76590312</c:v>
                </c:pt>
                <c:pt idx="14">
                  <c:v>134964943.34536394</c:v>
                </c:pt>
                <c:pt idx="15">
                  <c:v>146408458.05238193</c:v>
                </c:pt>
                <c:pt idx="16">
                  <c:v>158209022.30738506</c:v>
                </c:pt>
                <c:pt idx="17">
                  <c:v>170372716.18366489</c:v>
                </c:pt>
                <c:pt idx="18">
                  <c:v>182905196.28938276</c:v>
                </c:pt>
                <c:pt idx="19">
                  <c:v>195811630.09905398</c:v>
                </c:pt>
                <c:pt idx="20">
                  <c:v>209096624.30376738</c:v>
                </c:pt>
                <c:pt idx="21">
                  <c:v>222764146.71869332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374-4E4F-9AB2-C19070DE8989}"/>
            </c:ext>
          </c:extLst>
        </c:ser>
        <c:ser>
          <c:idx val="3"/>
          <c:order val="3"/>
          <c:spPr>
            <a:ln w="19050" cap="rnd">
              <a:solidFill>
                <a:schemeClr val="accent5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'HEXANO-TIEMPO'!$A$64:$A$85</c:f>
              <c:numCache>
                <c:formatCode>General</c:formatCode>
                <c:ptCount val="22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</c:numCache>
            </c:numRef>
          </c:xVal>
          <c:yVal>
            <c:numRef>
              <c:f>'HEXANO-TIEMPO'!$E$64:$E$85</c:f>
              <c:numCache>
                <c:formatCode>General</c:formatCode>
                <c:ptCount val="22"/>
                <c:pt idx="4">
                  <c:v>3007009.6263365513</c:v>
                </c:pt>
                <c:pt idx="5">
                  <c:v>8744330.0306333937</c:v>
                </c:pt>
                <c:pt idx="6">
                  <c:v>14860180.958951715</c:v>
                </c:pt>
                <c:pt idx="7">
                  <c:v>21375910.513235543</c:v>
                </c:pt>
                <c:pt idx="8">
                  <c:v>28313504.052203238</c:v>
                </c:pt>
                <c:pt idx="9">
                  <c:v>35696540.076509386</c:v>
                </c:pt>
                <c:pt idx="10">
                  <c:v>43549552.971970156</c:v>
                </c:pt>
                <c:pt idx="11">
                  <c:v>51898670.266337857</c:v>
                </c:pt>
                <c:pt idx="12">
                  <c:v>60671693.953351602</c:v>
                </c:pt>
                <c:pt idx="13">
                  <c:v>69781645.498278499</c:v>
                </c:pt>
                <c:pt idx="14">
                  <c:v>79235451.372659802</c:v>
                </c:pt>
                <c:pt idx="15">
                  <c:v>89039863.374598265</c:v>
                </c:pt>
                <c:pt idx="16">
                  <c:v>99201324.924521863</c:v>
                </c:pt>
                <c:pt idx="17">
                  <c:v>109725916.09572214</c:v>
                </c:pt>
                <c:pt idx="18">
                  <c:v>120619293.49636048</c:v>
                </c:pt>
                <c:pt idx="19">
                  <c:v>131886624.60095218</c:v>
                </c:pt>
                <c:pt idx="20">
                  <c:v>143532516.10058606</c:v>
                </c:pt>
                <c:pt idx="21">
                  <c:v>155560935.81043243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374-4E4F-9AB2-C19070DE8989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'HEXANO-TIEMPO'!$A$64:$A$85</c:f>
              <c:numCache>
                <c:formatCode>General</c:formatCode>
                <c:ptCount val="22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</c:numCache>
            </c:numRef>
          </c:xVal>
          <c:yVal>
            <c:numRef>
              <c:f>'HEXANO-TIEMPO'!$F$64:$F$85</c:f>
              <c:numCache>
                <c:formatCode>General</c:formatCode>
                <c:ptCount val="22"/>
                <c:pt idx="0">
                  <c:v>26957194.563963026</c:v>
                </c:pt>
                <c:pt idx="1">
                  <c:v>33543464.292308822</c:v>
                </c:pt>
                <c:pt idx="2">
                  <c:v>40434661.387227558</c:v>
                </c:pt>
                <c:pt idx="3">
                  <c:v>47647991.781629205</c:v>
                </c:pt>
                <c:pt idx="4">
                  <c:v>55201298.665198311</c:v>
                </c:pt>
                <c:pt idx="5">
                  <c:v>63113381.112781063</c:v>
                </c:pt>
                <c:pt idx="6">
                  <c:v>71403994.084385291</c:v>
                </c:pt>
                <c:pt idx="7">
                  <c:v>80094485.681955025</c:v>
                </c:pt>
                <c:pt idx="8">
                  <c:v>89206841.26420863</c:v>
                </c:pt>
                <c:pt idx="9">
                  <c:v>98764639.331800669</c:v>
                </c:pt>
                <c:pt idx="10">
                  <c:v>108792414.27054735</c:v>
                </c:pt>
                <c:pt idx="11">
                  <c:v>119316293.60820095</c:v>
                </c:pt>
                <c:pt idx="12">
                  <c:v>130264079.3385006</c:v>
                </c:pt>
                <c:pt idx="13">
                  <c:v>141548792.92671341</c:v>
                </c:pt>
                <c:pt idx="14">
                  <c:v>153177360.84438062</c:v>
                </c:pt>
                <c:pt idx="15">
                  <c:v>165156534.88960499</c:v>
                </c:pt>
                <c:pt idx="16">
                  <c:v>177492758.48281449</c:v>
                </c:pt>
                <c:pt idx="17">
                  <c:v>190192111.69730067</c:v>
                </c:pt>
                <c:pt idx="18">
                  <c:v>203260251.14122492</c:v>
                </c:pt>
                <c:pt idx="19">
                  <c:v>216702344.28910252</c:v>
                </c:pt>
                <c:pt idx="20">
                  <c:v>230522997.83202231</c:v>
                </c:pt>
                <c:pt idx="21">
                  <c:v>244726179.58515459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8374-4E4F-9AB2-C19070DE8989}"/>
            </c:ext>
          </c:extLst>
        </c:ser>
        <c:ser>
          <c:idx val="6"/>
          <c:order val="5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'HEXANO-TIEMPO'!$A$64:$A$85</c:f>
              <c:numCache>
                <c:formatCode>General</c:formatCode>
                <c:ptCount val="22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</c:numCache>
            </c:numRef>
          </c:xVal>
          <c:yVal>
            <c:numRef>
              <c:f>'HEXANO-TIEMPO'!$H$64:$H$85</c:f>
              <c:numCache>
                <c:formatCode>General</c:formatCode>
                <c:ptCount val="2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8374-4E4F-9AB2-C19070DE89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4358960"/>
        <c:axId val="704356336"/>
      </c:scatterChart>
      <c:valAx>
        <c:axId val="7043589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704356336"/>
        <c:crosses val="autoZero"/>
        <c:crossBetween val="midCat"/>
      </c:valAx>
      <c:valAx>
        <c:axId val="704356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7043589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Sigma:</a:t>
            </a:r>
            <a:r>
              <a:rPr lang="es-CO" baseline="0"/>
              <a:t> 68%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'HEXANO-TIEMPO'!$A$64:$A$85</c:f>
              <c:numCache>
                <c:formatCode>General</c:formatCode>
                <c:ptCount val="22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</c:numCache>
            </c:numRef>
          </c:xVal>
          <c:yVal>
            <c:numRef>
              <c:f>'HEXANO-TIEMPO'!$C$64:$C$85</c:f>
              <c:numCache>
                <c:formatCode>General</c:formatCode>
                <c:ptCount val="22"/>
                <c:pt idx="2">
                  <c:v>4374401.8754778141</c:v>
                </c:pt>
                <c:pt idx="3">
                  <c:v>9948629.5647999253</c:v>
                </c:pt>
                <c:pt idx="4">
                  <c:v>15862833.743289499</c:v>
                </c:pt>
                <c:pt idx="5">
                  <c:v>22135813.485792711</c:v>
                </c:pt>
                <c:pt idx="6">
                  <c:v>28787323.752317406</c:v>
                </c:pt>
                <c:pt idx="7">
                  <c:v>35838712.644807607</c:v>
                </c:pt>
                <c:pt idx="8">
                  <c:v>43311965.521981679</c:v>
                </c:pt>
                <c:pt idx="9">
                  <c:v>51230660.884494185</c:v>
                </c:pt>
                <c:pt idx="10">
                  <c:v>59619333.118161328</c:v>
                </c:pt>
                <c:pt idx="11">
                  <c:v>68504109.750735402</c:v>
                </c:pt>
                <c:pt idx="12">
                  <c:v>77812792.775955528</c:v>
                </c:pt>
                <c:pt idx="13">
                  <c:v>87458403.65908879</c:v>
                </c:pt>
                <c:pt idx="14">
                  <c:v>97447868.871676475</c:v>
                </c:pt>
                <c:pt idx="15">
                  <c:v>107787940.2118213</c:v>
                </c:pt>
                <c:pt idx="16">
                  <c:v>118485061.09995127</c:v>
                </c:pt>
                <c:pt idx="17">
                  <c:v>129545311.60935794</c:v>
                </c:pt>
                <c:pt idx="18">
                  <c:v>140974348.34820265</c:v>
                </c:pt>
                <c:pt idx="19">
                  <c:v>152777338.79100072</c:v>
                </c:pt>
                <c:pt idx="20">
                  <c:v>164958889.62884098</c:v>
                </c:pt>
                <c:pt idx="21">
                  <c:v>177522968.67689371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9CD-4922-8E2B-B311324C540D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'HEXANO-TIEMPO'!$A$64:$A$85</c:f>
              <c:numCache>
                <c:formatCode>General</c:formatCode>
                <c:ptCount val="22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</c:numCache>
            </c:numRef>
          </c:xVal>
          <c:yVal>
            <c:numRef>
              <c:f>'HEXANO-TIEMPO'!$D$64:$D$85</c:f>
              <c:numCache>
                <c:formatCode>General</c:formatCode>
                <c:ptCount val="22"/>
                <c:pt idx="0">
                  <c:v>16244007.79983557</c:v>
                </c:pt>
                <c:pt idx="1">
                  <c:v>22294618.189974993</c:v>
                </c:pt>
                <c:pt idx="2">
                  <c:v>28650155.946687356</c:v>
                </c:pt>
                <c:pt idx="3">
                  <c:v>35327827.00288263</c:v>
                </c:pt>
                <c:pt idx="4">
                  <c:v>42345474.548245363</c:v>
                </c:pt>
                <c:pt idx="5">
                  <c:v>49721897.657621734</c:v>
                </c:pt>
                <c:pt idx="6">
                  <c:v>57476851.291019589</c:v>
                </c:pt>
                <c:pt idx="7">
                  <c:v>65631683.550382957</c:v>
                </c:pt>
                <c:pt idx="8">
                  <c:v>74208379.794430181</c:v>
                </c:pt>
                <c:pt idx="9">
                  <c:v>83230518.52381587</c:v>
                </c:pt>
                <c:pt idx="10">
                  <c:v>92722634.124356166</c:v>
                </c:pt>
                <c:pt idx="11">
                  <c:v>102710854.12380341</c:v>
                </c:pt>
                <c:pt idx="12">
                  <c:v>113122980.51589668</c:v>
                </c:pt>
                <c:pt idx="13">
                  <c:v>123872034.76590312</c:v>
                </c:pt>
                <c:pt idx="14">
                  <c:v>134964943.34536394</c:v>
                </c:pt>
                <c:pt idx="15">
                  <c:v>146408458.05238193</c:v>
                </c:pt>
                <c:pt idx="16">
                  <c:v>158209022.30738506</c:v>
                </c:pt>
                <c:pt idx="17">
                  <c:v>170372716.18366489</c:v>
                </c:pt>
                <c:pt idx="18">
                  <c:v>182905196.28938276</c:v>
                </c:pt>
                <c:pt idx="19">
                  <c:v>195811630.09905398</c:v>
                </c:pt>
                <c:pt idx="20">
                  <c:v>209096624.30376738</c:v>
                </c:pt>
                <c:pt idx="21">
                  <c:v>222764146.71869332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9CD-4922-8E2B-B311324C540D}"/>
            </c:ext>
          </c:extLst>
        </c:ser>
        <c:ser>
          <c:idx val="2"/>
          <c:order val="2"/>
          <c:tx>
            <c:v>emision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'HEXANO-TIEMPO'!$A$64:$A$85</c:f>
              <c:numCache>
                <c:formatCode>General</c:formatCode>
                <c:ptCount val="22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</c:numCache>
            </c:numRef>
          </c:xVal>
          <c:yVal>
            <c:numRef>
              <c:f>'HEXANO-TIEMPO'!$B$64:$B$85</c:f>
              <c:numCache>
                <c:formatCode>General</c:formatCode>
                <c:ptCount val="22"/>
                <c:pt idx="0">
                  <c:v>5209574.1311039599</c:v>
                </c:pt>
                <c:pt idx="1">
                  <c:v>10708462.8378068</c:v>
                </c:pt>
                <c:pt idx="2">
                  <c:v>16512278.911082586</c:v>
                </c:pt>
                <c:pt idx="3">
                  <c:v>22638228.283841278</c:v>
                </c:pt>
                <c:pt idx="4">
                  <c:v>29104154.145767432</c:v>
                </c:pt>
                <c:pt idx="5">
                  <c:v>35928855.571707226</c:v>
                </c:pt>
                <c:pt idx="6">
                  <c:v>43132087.521668501</c:v>
                </c:pt>
                <c:pt idx="7">
                  <c:v>50735198.097595282</c:v>
                </c:pt>
                <c:pt idx="8">
                  <c:v>58760172.658205934</c:v>
                </c:pt>
                <c:pt idx="9">
                  <c:v>67230589.704155028</c:v>
                </c:pt>
                <c:pt idx="10">
                  <c:v>76170983.621258751</c:v>
                </c:pt>
                <c:pt idx="11">
                  <c:v>85607481.937269405</c:v>
                </c:pt>
                <c:pt idx="12">
                  <c:v>95467886.645926103</c:v>
                </c:pt>
                <c:pt idx="13">
                  <c:v>105665219.21249595</c:v>
                </c:pt>
                <c:pt idx="14">
                  <c:v>116206406.10852021</c:v>
                </c:pt>
                <c:pt idx="15">
                  <c:v>127098199.13210163</c:v>
                </c:pt>
                <c:pt idx="16">
                  <c:v>138347041.70366818</c:v>
                </c:pt>
                <c:pt idx="17">
                  <c:v>149959013.89651141</c:v>
                </c:pt>
                <c:pt idx="18">
                  <c:v>161939772.3187927</c:v>
                </c:pt>
                <c:pt idx="19">
                  <c:v>174294484.44502735</c:v>
                </c:pt>
                <c:pt idx="20">
                  <c:v>187027756.96630418</c:v>
                </c:pt>
                <c:pt idx="21">
                  <c:v>200143557.69779351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9CD-4922-8E2B-B311324C54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5519080"/>
        <c:axId val="725510552"/>
      </c:scatterChart>
      <c:valAx>
        <c:axId val="7255190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725510552"/>
        <c:crosses val="autoZero"/>
        <c:crossBetween val="midCat"/>
      </c:valAx>
      <c:valAx>
        <c:axId val="725510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7255190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2</a:t>
            </a:r>
            <a:r>
              <a:rPr lang="es-CO" baseline="0"/>
              <a:t> Sigma: 95%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'HEXANO-TIEMPO'!$A$64:$A$85</c:f>
              <c:numCache>
                <c:formatCode>General</c:formatCode>
                <c:ptCount val="22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</c:numCache>
            </c:numRef>
          </c:xVal>
          <c:yVal>
            <c:numRef>
              <c:f>'HEXANO-TIEMPO'!$B$64:$B$85</c:f>
              <c:numCache>
                <c:formatCode>General</c:formatCode>
                <c:ptCount val="22"/>
                <c:pt idx="0">
                  <c:v>5209574.1311039599</c:v>
                </c:pt>
                <c:pt idx="1">
                  <c:v>10708462.8378068</c:v>
                </c:pt>
                <c:pt idx="2">
                  <c:v>16512278.911082586</c:v>
                </c:pt>
                <c:pt idx="3">
                  <c:v>22638228.283841278</c:v>
                </c:pt>
                <c:pt idx="4">
                  <c:v>29104154.145767432</c:v>
                </c:pt>
                <c:pt idx="5">
                  <c:v>35928855.571707226</c:v>
                </c:pt>
                <c:pt idx="6">
                  <c:v>43132087.521668501</c:v>
                </c:pt>
                <c:pt idx="7">
                  <c:v>50735198.097595282</c:v>
                </c:pt>
                <c:pt idx="8">
                  <c:v>58760172.658205934</c:v>
                </c:pt>
                <c:pt idx="9">
                  <c:v>67230589.704155028</c:v>
                </c:pt>
                <c:pt idx="10">
                  <c:v>76170983.621258751</c:v>
                </c:pt>
                <c:pt idx="11">
                  <c:v>85607481.937269405</c:v>
                </c:pt>
                <c:pt idx="12">
                  <c:v>95467886.645926103</c:v>
                </c:pt>
                <c:pt idx="13">
                  <c:v>105665219.21249595</c:v>
                </c:pt>
                <c:pt idx="14">
                  <c:v>116206406.10852021</c:v>
                </c:pt>
                <c:pt idx="15">
                  <c:v>127098199.13210163</c:v>
                </c:pt>
                <c:pt idx="16">
                  <c:v>138347041.70366818</c:v>
                </c:pt>
                <c:pt idx="17">
                  <c:v>149959013.89651141</c:v>
                </c:pt>
                <c:pt idx="18">
                  <c:v>161939772.3187927</c:v>
                </c:pt>
                <c:pt idx="19">
                  <c:v>174294484.44502735</c:v>
                </c:pt>
                <c:pt idx="20">
                  <c:v>187027756.96630418</c:v>
                </c:pt>
                <c:pt idx="21">
                  <c:v>200143557.69779351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32A-439E-A482-98B767FA50DB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'HEXANO-TIEMPO'!$A$64:$A$85</c:f>
              <c:numCache>
                <c:formatCode>General</c:formatCode>
                <c:ptCount val="22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</c:numCache>
            </c:numRef>
          </c:xVal>
          <c:yVal>
            <c:numRef>
              <c:f>'HEXANO-TIEMPO'!$E$64:$E$85</c:f>
              <c:numCache>
                <c:formatCode>General</c:formatCode>
                <c:ptCount val="22"/>
                <c:pt idx="4">
                  <c:v>3007009.6263365513</c:v>
                </c:pt>
                <c:pt idx="5">
                  <c:v>8744330.0306333937</c:v>
                </c:pt>
                <c:pt idx="6">
                  <c:v>14860180.958951715</c:v>
                </c:pt>
                <c:pt idx="7">
                  <c:v>21375910.513235543</c:v>
                </c:pt>
                <c:pt idx="8">
                  <c:v>28313504.052203238</c:v>
                </c:pt>
                <c:pt idx="9">
                  <c:v>35696540.076509386</c:v>
                </c:pt>
                <c:pt idx="10">
                  <c:v>43549552.971970156</c:v>
                </c:pt>
                <c:pt idx="11">
                  <c:v>51898670.266337857</c:v>
                </c:pt>
                <c:pt idx="12">
                  <c:v>60671693.953351602</c:v>
                </c:pt>
                <c:pt idx="13">
                  <c:v>69781645.498278499</c:v>
                </c:pt>
                <c:pt idx="14">
                  <c:v>79235451.372659802</c:v>
                </c:pt>
                <c:pt idx="15">
                  <c:v>89039863.374598265</c:v>
                </c:pt>
                <c:pt idx="16">
                  <c:v>99201324.924521863</c:v>
                </c:pt>
                <c:pt idx="17">
                  <c:v>109725916.09572214</c:v>
                </c:pt>
                <c:pt idx="18">
                  <c:v>120619293.49636048</c:v>
                </c:pt>
                <c:pt idx="19">
                  <c:v>131886624.60095218</c:v>
                </c:pt>
                <c:pt idx="20">
                  <c:v>143532516.10058606</c:v>
                </c:pt>
                <c:pt idx="21">
                  <c:v>155560935.81043243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32A-439E-A482-98B767FA50DB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'HEXANO-TIEMPO'!$A$64:$A$85</c:f>
              <c:numCache>
                <c:formatCode>General</c:formatCode>
                <c:ptCount val="22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</c:numCache>
            </c:numRef>
          </c:xVal>
          <c:yVal>
            <c:numRef>
              <c:f>'HEXANO-TIEMPO'!$F$64:$F$85</c:f>
              <c:numCache>
                <c:formatCode>General</c:formatCode>
                <c:ptCount val="22"/>
                <c:pt idx="0">
                  <c:v>26957194.563963026</c:v>
                </c:pt>
                <c:pt idx="1">
                  <c:v>33543464.292308822</c:v>
                </c:pt>
                <c:pt idx="2">
                  <c:v>40434661.387227558</c:v>
                </c:pt>
                <c:pt idx="3">
                  <c:v>47647991.781629205</c:v>
                </c:pt>
                <c:pt idx="4">
                  <c:v>55201298.665198311</c:v>
                </c:pt>
                <c:pt idx="5">
                  <c:v>63113381.112781063</c:v>
                </c:pt>
                <c:pt idx="6">
                  <c:v>71403994.084385291</c:v>
                </c:pt>
                <c:pt idx="7">
                  <c:v>80094485.681955025</c:v>
                </c:pt>
                <c:pt idx="8">
                  <c:v>89206841.26420863</c:v>
                </c:pt>
                <c:pt idx="9">
                  <c:v>98764639.331800669</c:v>
                </c:pt>
                <c:pt idx="10">
                  <c:v>108792414.27054735</c:v>
                </c:pt>
                <c:pt idx="11">
                  <c:v>119316293.60820095</c:v>
                </c:pt>
                <c:pt idx="12">
                  <c:v>130264079.3385006</c:v>
                </c:pt>
                <c:pt idx="13">
                  <c:v>141548792.92671341</c:v>
                </c:pt>
                <c:pt idx="14">
                  <c:v>153177360.84438062</c:v>
                </c:pt>
                <c:pt idx="15">
                  <c:v>165156534.88960499</c:v>
                </c:pt>
                <c:pt idx="16">
                  <c:v>177492758.48281449</c:v>
                </c:pt>
                <c:pt idx="17">
                  <c:v>190192111.69730067</c:v>
                </c:pt>
                <c:pt idx="18">
                  <c:v>203260251.14122492</c:v>
                </c:pt>
                <c:pt idx="19">
                  <c:v>216702344.28910252</c:v>
                </c:pt>
                <c:pt idx="20">
                  <c:v>230522997.83202231</c:v>
                </c:pt>
                <c:pt idx="21">
                  <c:v>244726179.58515459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32A-439E-A482-98B767FA50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1505136"/>
        <c:axId val="731514320"/>
      </c:scatterChart>
      <c:valAx>
        <c:axId val="7315051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731514320"/>
        <c:crosses val="autoZero"/>
        <c:crossBetween val="midCat"/>
      </c:valAx>
      <c:valAx>
        <c:axId val="7315143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7315051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s-CO" sz="1200" b="0" i="0" baseline="0">
                <a:effectLst/>
              </a:rPr>
              <a:t>Emisiones de monóxido para una moto, a traves de los años.</a:t>
            </a:r>
            <a:endParaRPr lang="es-CO" sz="12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2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MONOXIDO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'MONOXIDO-TIEMPO'!$C$3:$C$32</c:f>
              <c:numCache>
                <c:formatCode>General</c:formatCode>
                <c:ptCount val="30"/>
                <c:pt idx="0">
                  <c:v>0.99980000000000002</c:v>
                </c:pt>
                <c:pt idx="1">
                  <c:v>1.17</c:v>
                </c:pt>
                <c:pt idx="2">
                  <c:v>1.2563</c:v>
                </c:pt>
                <c:pt idx="3">
                  <c:v>1.2781</c:v>
                </c:pt>
                <c:pt idx="4">
                  <c:v>1.8002</c:v>
                </c:pt>
                <c:pt idx="5">
                  <c:v>1.8190999999999999</c:v>
                </c:pt>
                <c:pt idx="6">
                  <c:v>1.8576999999999999</c:v>
                </c:pt>
                <c:pt idx="7">
                  <c:v>2.0019</c:v>
                </c:pt>
                <c:pt idx="8">
                  <c:v>2.8206000000000002</c:v>
                </c:pt>
                <c:pt idx="9">
                  <c:v>3.0426000000000002</c:v>
                </c:pt>
                <c:pt idx="10">
                  <c:v>3.3241000000000001</c:v>
                </c:pt>
                <c:pt idx="11">
                  <c:v>3.5421</c:v>
                </c:pt>
                <c:pt idx="12">
                  <c:v>3.6421999999999999</c:v>
                </c:pt>
                <c:pt idx="13">
                  <c:v>3.9796</c:v>
                </c:pt>
                <c:pt idx="14">
                  <c:v>4.2079000000000004</c:v>
                </c:pt>
                <c:pt idx="15">
                  <c:v>4.5240999999999998</c:v>
                </c:pt>
                <c:pt idx="16">
                  <c:v>4.5585000000000004</c:v>
                </c:pt>
                <c:pt idx="17">
                  <c:v>4.7446999999999999</c:v>
                </c:pt>
                <c:pt idx="18">
                  <c:v>5.3253000000000004</c:v>
                </c:pt>
                <c:pt idx="19">
                  <c:v>5.5883000000000003</c:v>
                </c:pt>
                <c:pt idx="20">
                  <c:v>5.6014999999999997</c:v>
                </c:pt>
                <c:pt idx="21">
                  <c:v>5.6821000000000002</c:v>
                </c:pt>
                <c:pt idx="22">
                  <c:v>7.8038999999999996</c:v>
                </c:pt>
                <c:pt idx="23">
                  <c:v>8.0729000000000006</c:v>
                </c:pt>
                <c:pt idx="24">
                  <c:v>8.5123999999999995</c:v>
                </c:pt>
                <c:pt idx="25">
                  <c:v>8.8225999999999996</c:v>
                </c:pt>
                <c:pt idx="26">
                  <c:v>8.9258000000000006</c:v>
                </c:pt>
                <c:pt idx="27">
                  <c:v>9.2872000000000003</c:v>
                </c:pt>
                <c:pt idx="28">
                  <c:v>9.5411999999999999</c:v>
                </c:pt>
                <c:pt idx="29">
                  <c:v>9.9258000000000006</c:v>
                </c:pt>
              </c:numCache>
            </c:numRef>
          </c:cat>
          <c:val>
            <c:numRef>
              <c:f>'MONOXIDO-TIEMPO'!$A$3:$A$32</c:f>
              <c:numCache>
                <c:formatCode>General</c:formatCode>
                <c:ptCount val="30"/>
                <c:pt idx="0">
                  <c:v>24400</c:v>
                </c:pt>
                <c:pt idx="1">
                  <c:v>18600</c:v>
                </c:pt>
                <c:pt idx="2">
                  <c:v>29900.000000000004</c:v>
                </c:pt>
                <c:pt idx="3">
                  <c:v>22900</c:v>
                </c:pt>
                <c:pt idx="4">
                  <c:v>21400</c:v>
                </c:pt>
                <c:pt idx="5">
                  <c:v>13500</c:v>
                </c:pt>
                <c:pt idx="6">
                  <c:v>25500</c:v>
                </c:pt>
                <c:pt idx="7">
                  <c:v>25400</c:v>
                </c:pt>
                <c:pt idx="8">
                  <c:v>13899.999999999998</c:v>
                </c:pt>
                <c:pt idx="9">
                  <c:v>21600</c:v>
                </c:pt>
                <c:pt idx="10">
                  <c:v>25500</c:v>
                </c:pt>
                <c:pt idx="11">
                  <c:v>27500</c:v>
                </c:pt>
                <c:pt idx="12">
                  <c:v>26600</c:v>
                </c:pt>
                <c:pt idx="13">
                  <c:v>14500</c:v>
                </c:pt>
                <c:pt idx="14">
                  <c:v>25400</c:v>
                </c:pt>
                <c:pt idx="15">
                  <c:v>24100</c:v>
                </c:pt>
                <c:pt idx="16">
                  <c:v>25400</c:v>
                </c:pt>
                <c:pt idx="17">
                  <c:v>26500</c:v>
                </c:pt>
                <c:pt idx="18">
                  <c:v>21700</c:v>
                </c:pt>
                <c:pt idx="19">
                  <c:v>13200</c:v>
                </c:pt>
                <c:pt idx="20">
                  <c:v>21700</c:v>
                </c:pt>
                <c:pt idx="21">
                  <c:v>27300</c:v>
                </c:pt>
                <c:pt idx="22">
                  <c:v>21500</c:v>
                </c:pt>
                <c:pt idx="23">
                  <c:v>25700</c:v>
                </c:pt>
                <c:pt idx="24">
                  <c:v>26200</c:v>
                </c:pt>
                <c:pt idx="25">
                  <c:v>29700.000000000004</c:v>
                </c:pt>
                <c:pt idx="26">
                  <c:v>23900</c:v>
                </c:pt>
                <c:pt idx="27">
                  <c:v>28600</c:v>
                </c:pt>
                <c:pt idx="28">
                  <c:v>35300</c:v>
                </c:pt>
                <c:pt idx="29">
                  <c:v>27900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9D8-4EC6-84AC-5246025B41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0708400"/>
        <c:axId val="800706760"/>
      </c:lineChart>
      <c:catAx>
        <c:axId val="8007084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AÑOS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00706760"/>
        <c:crosses val="autoZero"/>
        <c:auto val="1"/>
        <c:lblAlgn val="ctr"/>
        <c:lblOffset val="100"/>
        <c:noMultiLvlLbl val="0"/>
      </c:catAx>
      <c:valAx>
        <c:axId val="800706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Emisiones ppm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007084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2%</a:t>
            </a:r>
            <a:r>
              <a:rPr lang="es-CO" baseline="0"/>
              <a:t> anual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emision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'MONOXIDO-TIEMPO'!$G$23:$G$44</c:f>
              <c:numCache>
                <c:formatCode>General</c:formatCode>
                <c:ptCount val="22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</c:numCache>
            </c:numRef>
          </c:xVal>
          <c:yVal>
            <c:numRef>
              <c:f>'MONOXIDO-TIEMPO'!$K$23:$K$44</c:f>
              <c:numCache>
                <c:formatCode>General</c:formatCode>
                <c:ptCount val="22"/>
                <c:pt idx="0">
                  <c:v>124499003.77162082</c:v>
                </c:pt>
                <c:pt idx="1">
                  <c:v>255912080.65789801</c:v>
                </c:pt>
                <c:pt idx="2">
                  <c:v>394612346.93924809</c:v>
                </c:pt>
                <c:pt idx="3">
                  <c:v>541010991.98592591</c:v>
                </c:pt>
                <c:pt idx="4">
                  <c:v>695534434.40412164</c:v>
                </c:pt>
                <c:pt idx="5">
                  <c:v>858631936.65392876</c:v>
                </c:pt>
                <c:pt idx="6">
                  <c:v>1030775605.0493436</c:v>
                </c:pt>
                <c:pt idx="7">
                  <c:v>1212475618.9942009</c:v>
                </c:pt>
                <c:pt idx="8">
                  <c:v>1404257387.1282706</c:v>
                </c:pt>
                <c:pt idx="9">
                  <c:v>1606684391.1811616</c:v>
                </c:pt>
                <c:pt idx="10">
                  <c:v>1820342956.7363853</c:v>
                </c:pt>
                <c:pt idx="11">
                  <c:v>2045857482.4672921</c:v>
                </c:pt>
                <c:pt idx="12">
                  <c:v>2283882825.5191021</c:v>
                </c:pt>
                <c:pt idx="13">
                  <c:v>2535116877.5307326</c:v>
                </c:pt>
                <c:pt idx="14">
                  <c:v>2800290036.3701878</c:v>
                </c:pt>
                <c:pt idx="15">
                  <c:v>3080175333.7829838</c:v>
                </c:pt>
                <c:pt idx="16">
                  <c:v>3375588672.1294451</c:v>
                </c:pt>
                <c:pt idx="17">
                  <c:v>3687391201.8932915</c:v>
                </c:pt>
                <c:pt idx="18">
                  <c:v>4016491831.0415449</c:v>
                </c:pt>
                <c:pt idx="19">
                  <c:v>4363849873.5479364</c:v>
                </c:pt>
                <c:pt idx="20">
                  <c:v>4730477844.7975025</c:v>
                </c:pt>
                <c:pt idx="21">
                  <c:v>5117444412.0180883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B07-4819-BE79-0984E7EEE06D}"/>
            </c:ext>
          </c:extLst>
        </c:ser>
        <c:ser>
          <c:idx val="1"/>
          <c:order val="1"/>
          <c:tx>
            <c:v>emision 2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'MONOXIDO-TIEMPO'!$G$23:$G$44</c:f>
              <c:numCache>
                <c:formatCode>General</c:formatCode>
                <c:ptCount val="22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</c:numCache>
            </c:numRef>
          </c:xVal>
          <c:yVal>
            <c:numRef>
              <c:f>'MONOXIDO-TIEMPO'!$J$23:$J$44</c:f>
              <c:numCache>
                <c:formatCode>General</c:formatCode>
                <c:ptCount val="22"/>
                <c:pt idx="0">
                  <c:v>124499003.77162082</c:v>
                </c:pt>
                <c:pt idx="1">
                  <c:v>255912080.65789801</c:v>
                </c:pt>
                <c:pt idx="2">
                  <c:v>394612346.93924809</c:v>
                </c:pt>
                <c:pt idx="3">
                  <c:v>541010991.98592591</c:v>
                </c:pt>
                <c:pt idx="4">
                  <c:v>695534434.40412164</c:v>
                </c:pt>
                <c:pt idx="5">
                  <c:v>858631936.65392876</c:v>
                </c:pt>
                <c:pt idx="6">
                  <c:v>1030775605.0493436</c:v>
                </c:pt>
                <c:pt idx="7">
                  <c:v>1212475618.9942</c:v>
                </c:pt>
                <c:pt idx="8">
                  <c:v>1404257387.1282706</c:v>
                </c:pt>
                <c:pt idx="9">
                  <c:v>1606684391.1811616</c:v>
                </c:pt>
                <c:pt idx="10">
                  <c:v>1820342956.7363853</c:v>
                </c:pt>
                <c:pt idx="11">
                  <c:v>2045857482.4672921</c:v>
                </c:pt>
                <c:pt idx="12">
                  <c:v>2281502572.0885839</c:v>
                </c:pt>
                <c:pt idx="13">
                  <c:v>2525199602.539866</c:v>
                </c:pt>
                <c:pt idx="14">
                  <c:v>2777114103.4373474</c:v>
                </c:pt>
                <c:pt idx="15">
                  <c:v>3037407430.031249</c:v>
                </c:pt>
                <c:pt idx="16">
                  <c:v>3306233567.9265265</c:v>
                </c:pt>
                <c:pt idx="17">
                  <c:v>3583737819.4163499</c:v>
                </c:pt>
                <c:pt idx="18">
                  <c:v>3870055366.7753305</c:v>
                </c:pt>
                <c:pt idx="19">
                  <c:v>4165309702.9057631</c:v>
                </c:pt>
                <c:pt idx="20">
                  <c:v>4469610919.0429039</c:v>
                </c:pt>
                <c:pt idx="21">
                  <c:v>4783053838.4915781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B07-4819-BE79-0984E7EEE0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4040080"/>
        <c:axId val="834042048"/>
      </c:scatterChart>
      <c:valAx>
        <c:axId val="8340400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34042048"/>
        <c:crosses val="autoZero"/>
        <c:crossBetween val="midCat"/>
      </c:valAx>
      <c:valAx>
        <c:axId val="834042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340400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Intervalos de confianza de la</a:t>
            </a:r>
            <a:r>
              <a:rPr lang="es-CO" baseline="0"/>
              <a:t> predicción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x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'MONOXIDO-TIEMPO'!$A$64:$A$85</c:f>
              <c:numCache>
                <c:formatCode>General</c:formatCode>
                <c:ptCount val="22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</c:numCache>
            </c:numRef>
          </c:xVal>
          <c:yVal>
            <c:numRef>
              <c:f>'MONOXIDO-TIEMPO'!$B$64:$B$85</c:f>
              <c:numCache>
                <c:formatCode>General</c:formatCode>
                <c:ptCount val="22"/>
                <c:pt idx="0">
                  <c:v>124499003.77162082</c:v>
                </c:pt>
                <c:pt idx="1">
                  <c:v>255912080.65789801</c:v>
                </c:pt>
                <c:pt idx="2">
                  <c:v>394612346.93924809</c:v>
                </c:pt>
                <c:pt idx="3">
                  <c:v>541010991.98592591</c:v>
                </c:pt>
                <c:pt idx="4">
                  <c:v>695534434.40412164</c:v>
                </c:pt>
                <c:pt idx="5">
                  <c:v>858631936.65392876</c:v>
                </c:pt>
                <c:pt idx="6">
                  <c:v>1030775605.0493436</c:v>
                </c:pt>
                <c:pt idx="7">
                  <c:v>1212475618.9942</c:v>
                </c:pt>
                <c:pt idx="8">
                  <c:v>1404257387.1282706</c:v>
                </c:pt>
                <c:pt idx="9">
                  <c:v>1606684391.1811616</c:v>
                </c:pt>
                <c:pt idx="10">
                  <c:v>1820342956.7363853</c:v>
                </c:pt>
                <c:pt idx="11">
                  <c:v>2045857482.4672921</c:v>
                </c:pt>
                <c:pt idx="12">
                  <c:v>2281502572.0885839</c:v>
                </c:pt>
                <c:pt idx="13">
                  <c:v>2525199602.539866</c:v>
                </c:pt>
                <c:pt idx="14">
                  <c:v>2777114103.4373474</c:v>
                </c:pt>
                <c:pt idx="15">
                  <c:v>3037407430.031249</c:v>
                </c:pt>
                <c:pt idx="16">
                  <c:v>3306233567.9265265</c:v>
                </c:pt>
                <c:pt idx="17">
                  <c:v>3583737819.4163499</c:v>
                </c:pt>
                <c:pt idx="18">
                  <c:v>3870055366.7753305</c:v>
                </c:pt>
                <c:pt idx="19">
                  <c:v>4165309702.9057631</c:v>
                </c:pt>
                <c:pt idx="20">
                  <c:v>4469610919.0429039</c:v>
                </c:pt>
                <c:pt idx="21">
                  <c:v>4783053838.4915781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40B-4C87-AF25-3B983EFEF4C7}"/>
            </c:ext>
          </c:extLst>
        </c:ser>
        <c:ser>
          <c:idx val="1"/>
          <c:order val="1"/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prstDash val="sysDot"/>
              </a:ln>
              <a:effectLst/>
            </c:spPr>
          </c:marker>
          <c:xVal>
            <c:numRef>
              <c:f>'MONOXIDO-TIEMPO'!$A$64:$A$85</c:f>
              <c:numCache>
                <c:formatCode>General</c:formatCode>
                <c:ptCount val="22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</c:numCache>
            </c:numRef>
          </c:xVal>
          <c:yVal>
            <c:numRef>
              <c:f>'MONOXIDO-TIEMPO'!$C$64:$C$85</c:f>
              <c:numCache>
                <c:formatCode>General</c:formatCode>
                <c:ptCount val="22"/>
                <c:pt idx="2">
                  <c:v>104539960.82752536</c:v>
                </c:pt>
                <c:pt idx="3">
                  <c:v>237753497.41457945</c:v>
                </c:pt>
                <c:pt idx="4">
                  <c:v>379091831.37315142</c:v>
                </c:pt>
                <c:pt idx="5">
                  <c:v>529004225.16333473</c:v>
                </c:pt>
                <c:pt idx="6">
                  <c:v>687962785.09912586</c:v>
                </c:pt>
                <c:pt idx="7">
                  <c:v>856477690.58435845</c:v>
                </c:pt>
                <c:pt idx="8">
                  <c:v>1035074350.2588053</c:v>
                </c:pt>
                <c:pt idx="9">
                  <c:v>1224316245.8520727</c:v>
                </c:pt>
                <c:pt idx="10">
                  <c:v>1424789702.9476724</c:v>
                </c:pt>
                <c:pt idx="11">
                  <c:v>1637119120.2189555</c:v>
                </c:pt>
                <c:pt idx="12">
                  <c:v>1859579101.3806236</c:v>
                </c:pt>
                <c:pt idx="13">
                  <c:v>2090091023.3722818</c:v>
                </c:pt>
                <c:pt idx="14">
                  <c:v>2328820415.8101397</c:v>
                </c:pt>
                <c:pt idx="15">
                  <c:v>2575928633.9444175</c:v>
                </c:pt>
                <c:pt idx="16">
                  <c:v>2831569663.3800712</c:v>
                </c:pt>
                <c:pt idx="17">
                  <c:v>3095888806.4102707</c:v>
                </c:pt>
                <c:pt idx="18">
                  <c:v>3369021245.3096275</c:v>
                </c:pt>
                <c:pt idx="19">
                  <c:v>3651090472.9804363</c:v>
                </c:pt>
                <c:pt idx="20">
                  <c:v>3942206580.6579533</c:v>
                </c:pt>
                <c:pt idx="21">
                  <c:v>4242464391.6470037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40B-4C87-AF25-3B983EFEF4C7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'MONOXIDO-TIEMPO'!$A$64:$A$85</c:f>
              <c:numCache>
                <c:formatCode>General</c:formatCode>
                <c:ptCount val="22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</c:numCache>
            </c:numRef>
          </c:xVal>
          <c:yVal>
            <c:numRef>
              <c:f>'MONOXIDO-TIEMPO'!$D$64:$D$85</c:f>
              <c:numCache>
                <c:formatCode>General</c:formatCode>
                <c:ptCount val="22"/>
                <c:pt idx="0">
                  <c:v>388201172.96409601</c:v>
                </c:pt>
                <c:pt idx="1">
                  <c:v>532799358.30999696</c:v>
                </c:pt>
                <c:pt idx="2">
                  <c:v>684684733.05097079</c:v>
                </c:pt>
                <c:pt idx="3">
                  <c:v>844268486.55727243</c:v>
                </c:pt>
                <c:pt idx="4">
                  <c:v>1011977037.4350919</c:v>
                </c:pt>
                <c:pt idx="5">
                  <c:v>1188259648.1445229</c:v>
                </c:pt>
                <c:pt idx="6">
                  <c:v>1373588424.9995615</c:v>
                </c:pt>
                <c:pt idx="7">
                  <c:v>1568473547.4040413</c:v>
                </c:pt>
                <c:pt idx="8">
                  <c:v>1773440423.997736</c:v>
                </c:pt>
                <c:pt idx="9">
                  <c:v>1989052536.5102506</c:v>
                </c:pt>
                <c:pt idx="10">
                  <c:v>2215896210.5250983</c:v>
                </c:pt>
                <c:pt idx="11">
                  <c:v>2454595844.7156286</c:v>
                </c:pt>
                <c:pt idx="12">
                  <c:v>2703426042.7965446</c:v>
                </c:pt>
                <c:pt idx="13">
                  <c:v>2960308181.7074504</c:v>
                </c:pt>
                <c:pt idx="14">
                  <c:v>3225407791.0645552</c:v>
                </c:pt>
                <c:pt idx="15">
                  <c:v>3498886226.1180806</c:v>
                </c:pt>
                <c:pt idx="16">
                  <c:v>3780897472.4729819</c:v>
                </c:pt>
                <c:pt idx="17">
                  <c:v>4071586832.4224291</c:v>
                </c:pt>
                <c:pt idx="18">
                  <c:v>4371089488.2410336</c:v>
                </c:pt>
                <c:pt idx="19">
                  <c:v>4679528932.831089</c:v>
                </c:pt>
                <c:pt idx="20">
                  <c:v>4997015257.4278545</c:v>
                </c:pt>
                <c:pt idx="21">
                  <c:v>5323643285.3361521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40B-4C87-AF25-3B983EFEF4C7}"/>
            </c:ext>
          </c:extLst>
        </c:ser>
        <c:ser>
          <c:idx val="3"/>
          <c:order val="3"/>
          <c:spPr>
            <a:ln w="19050" cap="rnd">
              <a:solidFill>
                <a:schemeClr val="accent5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'MONOXIDO-TIEMPO'!$A$64:$A$85</c:f>
              <c:numCache>
                <c:formatCode>General</c:formatCode>
                <c:ptCount val="22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</c:numCache>
            </c:numRef>
          </c:xVal>
          <c:yVal>
            <c:numRef>
              <c:f>'MONOXIDO-TIEMPO'!$E$64:$E$85</c:f>
              <c:numCache>
                <c:formatCode>General</c:formatCode>
                <c:ptCount val="22"/>
                <c:pt idx="4">
                  <c:v>71861863.060050145</c:v>
                </c:pt>
                <c:pt idx="5">
                  <c:v>208973008.17052096</c:v>
                </c:pt>
                <c:pt idx="6">
                  <c:v>355130319.4265995</c:v>
                </c:pt>
                <c:pt idx="7">
                  <c:v>510843976.23211956</c:v>
                </c:pt>
                <c:pt idx="8">
                  <c:v>676639387.22685385</c:v>
                </c:pt>
                <c:pt idx="9">
                  <c:v>853080034.14040864</c:v>
                </c:pt>
                <c:pt idx="10">
                  <c:v>1040752242.556296</c:v>
                </c:pt>
                <c:pt idx="11">
                  <c:v>1240280411.1478662</c:v>
                </c:pt>
                <c:pt idx="12">
                  <c:v>1449939143.629822</c:v>
                </c:pt>
                <c:pt idx="13">
                  <c:v>1667649816.9417677</c:v>
                </c:pt>
                <c:pt idx="14">
                  <c:v>1893577960.699913</c:v>
                </c:pt>
                <c:pt idx="15">
                  <c:v>2127884930.1544783</c:v>
                </c:pt>
                <c:pt idx="16">
                  <c:v>2370724710.910419</c:v>
                </c:pt>
                <c:pt idx="17">
                  <c:v>2622242605.2609062</c:v>
                </c:pt>
                <c:pt idx="18">
                  <c:v>2882573795.4805508</c:v>
                </c:pt>
                <c:pt idx="19">
                  <c:v>3151841774.4716468</c:v>
                </c:pt>
                <c:pt idx="20">
                  <c:v>3430156633.4694519</c:v>
                </c:pt>
                <c:pt idx="21">
                  <c:v>3717613195.7787895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40B-4C87-AF25-3B983EFEF4C7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'MONOXIDO-TIEMPO'!$A$64:$A$85</c:f>
              <c:numCache>
                <c:formatCode>General</c:formatCode>
                <c:ptCount val="22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</c:numCache>
            </c:numRef>
          </c:xVal>
          <c:yVal>
            <c:numRef>
              <c:f>'MONOXIDO-TIEMPO'!$F$64:$F$85</c:f>
              <c:numCache>
                <c:formatCode>General</c:formatCode>
                <c:ptCount val="22"/>
                <c:pt idx="0">
                  <c:v>644226146.55834711</c:v>
                </c:pt>
                <c:pt idx="1">
                  <c:v>801625580.58396053</c:v>
                </c:pt>
                <c:pt idx="2">
                  <c:v>966312204.0046469</c:v>
                </c:pt>
                <c:pt idx="3">
                  <c:v>1138697206.1906612</c:v>
                </c:pt>
                <c:pt idx="4">
                  <c:v>1319207005.748193</c:v>
                </c:pt>
                <c:pt idx="5">
                  <c:v>1508290865.1373365</c:v>
                </c:pt>
                <c:pt idx="6">
                  <c:v>1706420890.6720877</c:v>
                </c:pt>
                <c:pt idx="7">
                  <c:v>1914107261.7562804</c:v>
                </c:pt>
                <c:pt idx="8">
                  <c:v>2131875387.0296874</c:v>
                </c:pt>
                <c:pt idx="9">
                  <c:v>2360288748.2219148</c:v>
                </c:pt>
                <c:pt idx="10">
                  <c:v>2599933670.9164743</c:v>
                </c:pt>
                <c:pt idx="11">
                  <c:v>2851434553.7867179</c:v>
                </c:pt>
                <c:pt idx="12">
                  <c:v>3113066000.5473456</c:v>
                </c:pt>
                <c:pt idx="13">
                  <c:v>3382749388.1379642</c:v>
                </c:pt>
                <c:pt idx="14">
                  <c:v>3660650246.1747818</c:v>
                </c:pt>
                <c:pt idx="15">
                  <c:v>3946929929.9080195</c:v>
                </c:pt>
                <c:pt idx="16">
                  <c:v>4241742424.9426341</c:v>
                </c:pt>
                <c:pt idx="17">
                  <c:v>4545233033.5717936</c:v>
                </c:pt>
                <c:pt idx="18">
                  <c:v>4857536938.0701103</c:v>
                </c:pt>
                <c:pt idx="19">
                  <c:v>5178777631.33988</c:v>
                </c:pt>
                <c:pt idx="20">
                  <c:v>5509065204.6163559</c:v>
                </c:pt>
                <c:pt idx="21">
                  <c:v>5848494481.2043667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940B-4C87-AF25-3B983EFEF4C7}"/>
            </c:ext>
          </c:extLst>
        </c:ser>
        <c:ser>
          <c:idx val="6"/>
          <c:order val="5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'MONOXIDO-TIEMPO'!$A$64:$A$85</c:f>
              <c:numCache>
                <c:formatCode>General</c:formatCode>
                <c:ptCount val="22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</c:numCache>
            </c:numRef>
          </c:xVal>
          <c:yVal>
            <c:numRef>
              <c:f>'MONOXIDO-TIEMPO'!$H$64:$H$85</c:f>
              <c:numCache>
                <c:formatCode>General</c:formatCode>
                <c:ptCount val="2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940B-4C87-AF25-3B983EFEF4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5801856"/>
        <c:axId val="685802184"/>
      </c:scatterChart>
      <c:valAx>
        <c:axId val="6858018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85802184"/>
        <c:crosses val="autoZero"/>
        <c:crossBetween val="midCat"/>
      </c:valAx>
      <c:valAx>
        <c:axId val="685802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858018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Sigma: 68%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'MONOXIDO-TIEMPO'!$A$64:$A$85</c:f>
              <c:numCache>
                <c:formatCode>General</c:formatCode>
                <c:ptCount val="22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</c:numCache>
            </c:numRef>
          </c:xVal>
          <c:yVal>
            <c:numRef>
              <c:f>'MONOXIDO-TIEMPO'!$B$64:$B$85</c:f>
              <c:numCache>
                <c:formatCode>General</c:formatCode>
                <c:ptCount val="22"/>
                <c:pt idx="0">
                  <c:v>124499003.77162082</c:v>
                </c:pt>
                <c:pt idx="1">
                  <c:v>255912080.65789801</c:v>
                </c:pt>
                <c:pt idx="2">
                  <c:v>394612346.93924809</c:v>
                </c:pt>
                <c:pt idx="3">
                  <c:v>541010991.98592591</c:v>
                </c:pt>
                <c:pt idx="4">
                  <c:v>695534434.40412164</c:v>
                </c:pt>
                <c:pt idx="5">
                  <c:v>858631936.65392876</c:v>
                </c:pt>
                <c:pt idx="6">
                  <c:v>1030775605.0493436</c:v>
                </c:pt>
                <c:pt idx="7">
                  <c:v>1212475618.9942</c:v>
                </c:pt>
                <c:pt idx="8">
                  <c:v>1404257387.1282706</c:v>
                </c:pt>
                <c:pt idx="9">
                  <c:v>1606684391.1811616</c:v>
                </c:pt>
                <c:pt idx="10">
                  <c:v>1820342956.7363853</c:v>
                </c:pt>
                <c:pt idx="11">
                  <c:v>2045857482.4672921</c:v>
                </c:pt>
                <c:pt idx="12">
                  <c:v>2281502572.0885839</c:v>
                </c:pt>
                <c:pt idx="13">
                  <c:v>2525199602.539866</c:v>
                </c:pt>
                <c:pt idx="14">
                  <c:v>2777114103.4373474</c:v>
                </c:pt>
                <c:pt idx="15">
                  <c:v>3037407430.031249</c:v>
                </c:pt>
                <c:pt idx="16">
                  <c:v>3306233567.9265265</c:v>
                </c:pt>
                <c:pt idx="17">
                  <c:v>3583737819.4163499</c:v>
                </c:pt>
                <c:pt idx="18">
                  <c:v>3870055366.7753305</c:v>
                </c:pt>
                <c:pt idx="19">
                  <c:v>4165309702.9057631</c:v>
                </c:pt>
                <c:pt idx="20">
                  <c:v>4469610919.0429039</c:v>
                </c:pt>
                <c:pt idx="21">
                  <c:v>4783053838.4915781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47C-4E0C-B2EC-DCE08BBE55F0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'MONOXIDO-TIEMPO'!$A$64:$A$85</c:f>
              <c:numCache>
                <c:formatCode>General</c:formatCode>
                <c:ptCount val="22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</c:numCache>
            </c:numRef>
          </c:xVal>
          <c:yVal>
            <c:numRef>
              <c:f>'MONOXIDO-TIEMPO'!$C$64:$C$85</c:f>
              <c:numCache>
                <c:formatCode>General</c:formatCode>
                <c:ptCount val="22"/>
                <c:pt idx="2">
                  <c:v>104539960.82752536</c:v>
                </c:pt>
                <c:pt idx="3">
                  <c:v>237753497.41457945</c:v>
                </c:pt>
                <c:pt idx="4">
                  <c:v>379091831.37315142</c:v>
                </c:pt>
                <c:pt idx="5">
                  <c:v>529004225.16333473</c:v>
                </c:pt>
                <c:pt idx="6">
                  <c:v>687962785.09912586</c:v>
                </c:pt>
                <c:pt idx="7">
                  <c:v>856477690.58435845</c:v>
                </c:pt>
                <c:pt idx="8">
                  <c:v>1035074350.2588053</c:v>
                </c:pt>
                <c:pt idx="9">
                  <c:v>1224316245.8520727</c:v>
                </c:pt>
                <c:pt idx="10">
                  <c:v>1424789702.9476724</c:v>
                </c:pt>
                <c:pt idx="11">
                  <c:v>1637119120.2189555</c:v>
                </c:pt>
                <c:pt idx="12">
                  <c:v>1859579101.3806236</c:v>
                </c:pt>
                <c:pt idx="13">
                  <c:v>2090091023.3722818</c:v>
                </c:pt>
                <c:pt idx="14">
                  <c:v>2328820415.8101397</c:v>
                </c:pt>
                <c:pt idx="15">
                  <c:v>2575928633.9444175</c:v>
                </c:pt>
                <c:pt idx="16">
                  <c:v>2831569663.3800712</c:v>
                </c:pt>
                <c:pt idx="17">
                  <c:v>3095888806.4102707</c:v>
                </c:pt>
                <c:pt idx="18">
                  <c:v>3369021245.3096275</c:v>
                </c:pt>
                <c:pt idx="19">
                  <c:v>3651090472.9804363</c:v>
                </c:pt>
                <c:pt idx="20">
                  <c:v>3942206580.6579533</c:v>
                </c:pt>
                <c:pt idx="21">
                  <c:v>4242464391.6470037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47C-4E0C-B2EC-DCE08BBE55F0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'MONOXIDO-TIEMPO'!$A$64:$A$85</c:f>
              <c:numCache>
                <c:formatCode>General</c:formatCode>
                <c:ptCount val="22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</c:numCache>
            </c:numRef>
          </c:xVal>
          <c:yVal>
            <c:numRef>
              <c:f>'MONOXIDO-TIEMPO'!$D$64:$D$85</c:f>
              <c:numCache>
                <c:formatCode>General</c:formatCode>
                <c:ptCount val="22"/>
                <c:pt idx="0">
                  <c:v>388201172.96409601</c:v>
                </c:pt>
                <c:pt idx="1">
                  <c:v>532799358.30999696</c:v>
                </c:pt>
                <c:pt idx="2">
                  <c:v>684684733.05097079</c:v>
                </c:pt>
                <c:pt idx="3">
                  <c:v>844268486.55727243</c:v>
                </c:pt>
                <c:pt idx="4">
                  <c:v>1011977037.4350919</c:v>
                </c:pt>
                <c:pt idx="5">
                  <c:v>1188259648.1445229</c:v>
                </c:pt>
                <c:pt idx="6">
                  <c:v>1373588424.9995615</c:v>
                </c:pt>
                <c:pt idx="7">
                  <c:v>1568473547.4040413</c:v>
                </c:pt>
                <c:pt idx="8">
                  <c:v>1773440423.997736</c:v>
                </c:pt>
                <c:pt idx="9">
                  <c:v>1989052536.5102506</c:v>
                </c:pt>
                <c:pt idx="10">
                  <c:v>2215896210.5250983</c:v>
                </c:pt>
                <c:pt idx="11">
                  <c:v>2454595844.7156286</c:v>
                </c:pt>
                <c:pt idx="12">
                  <c:v>2703426042.7965446</c:v>
                </c:pt>
                <c:pt idx="13">
                  <c:v>2960308181.7074504</c:v>
                </c:pt>
                <c:pt idx="14">
                  <c:v>3225407791.0645552</c:v>
                </c:pt>
                <c:pt idx="15">
                  <c:v>3498886226.1180806</c:v>
                </c:pt>
                <c:pt idx="16">
                  <c:v>3780897472.4729819</c:v>
                </c:pt>
                <c:pt idx="17">
                  <c:v>4071586832.4224291</c:v>
                </c:pt>
                <c:pt idx="18">
                  <c:v>4371089488.2410336</c:v>
                </c:pt>
                <c:pt idx="19">
                  <c:v>4679528932.831089</c:v>
                </c:pt>
                <c:pt idx="20">
                  <c:v>4997015257.4278545</c:v>
                </c:pt>
                <c:pt idx="21">
                  <c:v>5323643285.3361521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47C-4E0C-B2EC-DCE08BBE55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71360576"/>
        <c:axId val="671363200"/>
      </c:scatterChart>
      <c:valAx>
        <c:axId val="6713605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71363200"/>
        <c:crosses val="autoZero"/>
        <c:crossBetween val="midCat"/>
      </c:valAx>
      <c:valAx>
        <c:axId val="671363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713605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2</a:t>
            </a:r>
            <a:r>
              <a:rPr lang="es-CO" baseline="0"/>
              <a:t> sigma: 95%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'MONOXIDO-TIEMPO'!$A$64:$A$85</c:f>
              <c:numCache>
                <c:formatCode>General</c:formatCode>
                <c:ptCount val="22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</c:numCache>
            </c:numRef>
          </c:xVal>
          <c:yVal>
            <c:numRef>
              <c:f>'MONOXIDO-TIEMPO'!$B$64:$B$85</c:f>
              <c:numCache>
                <c:formatCode>General</c:formatCode>
                <c:ptCount val="22"/>
                <c:pt idx="0">
                  <c:v>124499003.77162082</c:v>
                </c:pt>
                <c:pt idx="1">
                  <c:v>255912080.65789801</c:v>
                </c:pt>
                <c:pt idx="2">
                  <c:v>394612346.93924809</c:v>
                </c:pt>
                <c:pt idx="3">
                  <c:v>541010991.98592591</c:v>
                </c:pt>
                <c:pt idx="4">
                  <c:v>695534434.40412164</c:v>
                </c:pt>
                <c:pt idx="5">
                  <c:v>858631936.65392876</c:v>
                </c:pt>
                <c:pt idx="6">
                  <c:v>1030775605.0493436</c:v>
                </c:pt>
                <c:pt idx="7">
                  <c:v>1212475618.9942</c:v>
                </c:pt>
                <c:pt idx="8">
                  <c:v>1404257387.1282706</c:v>
                </c:pt>
                <c:pt idx="9">
                  <c:v>1606684391.1811616</c:v>
                </c:pt>
                <c:pt idx="10">
                  <c:v>1820342956.7363853</c:v>
                </c:pt>
                <c:pt idx="11">
                  <c:v>2045857482.4672921</c:v>
                </c:pt>
                <c:pt idx="12">
                  <c:v>2281502572.0885839</c:v>
                </c:pt>
                <c:pt idx="13">
                  <c:v>2525199602.539866</c:v>
                </c:pt>
                <c:pt idx="14">
                  <c:v>2777114103.4373474</c:v>
                </c:pt>
                <c:pt idx="15">
                  <c:v>3037407430.031249</c:v>
                </c:pt>
                <c:pt idx="16">
                  <c:v>3306233567.9265265</c:v>
                </c:pt>
                <c:pt idx="17">
                  <c:v>3583737819.4163499</c:v>
                </c:pt>
                <c:pt idx="18">
                  <c:v>3870055366.7753305</c:v>
                </c:pt>
                <c:pt idx="19">
                  <c:v>4165309702.9057631</c:v>
                </c:pt>
                <c:pt idx="20">
                  <c:v>4469610919.0429039</c:v>
                </c:pt>
                <c:pt idx="21">
                  <c:v>4783053838.4915781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300-4E9A-89F9-9B80E0FCF554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'MONOXIDO-TIEMPO'!$A$64:$A$85</c:f>
              <c:numCache>
                <c:formatCode>General</c:formatCode>
                <c:ptCount val="22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</c:numCache>
            </c:numRef>
          </c:xVal>
          <c:yVal>
            <c:numRef>
              <c:f>'MONOXIDO-TIEMPO'!$E$64:$E$85</c:f>
              <c:numCache>
                <c:formatCode>General</c:formatCode>
                <c:ptCount val="22"/>
                <c:pt idx="4">
                  <c:v>71861863.060050145</c:v>
                </c:pt>
                <c:pt idx="5">
                  <c:v>208973008.17052096</c:v>
                </c:pt>
                <c:pt idx="6">
                  <c:v>355130319.4265995</c:v>
                </c:pt>
                <c:pt idx="7">
                  <c:v>510843976.23211956</c:v>
                </c:pt>
                <c:pt idx="8">
                  <c:v>676639387.22685385</c:v>
                </c:pt>
                <c:pt idx="9">
                  <c:v>853080034.14040864</c:v>
                </c:pt>
                <c:pt idx="10">
                  <c:v>1040752242.556296</c:v>
                </c:pt>
                <c:pt idx="11">
                  <c:v>1240280411.1478662</c:v>
                </c:pt>
                <c:pt idx="12">
                  <c:v>1449939143.629822</c:v>
                </c:pt>
                <c:pt idx="13">
                  <c:v>1667649816.9417677</c:v>
                </c:pt>
                <c:pt idx="14">
                  <c:v>1893577960.699913</c:v>
                </c:pt>
                <c:pt idx="15">
                  <c:v>2127884930.1544783</c:v>
                </c:pt>
                <c:pt idx="16">
                  <c:v>2370724710.910419</c:v>
                </c:pt>
                <c:pt idx="17">
                  <c:v>2622242605.2609062</c:v>
                </c:pt>
                <c:pt idx="18">
                  <c:v>2882573795.4805508</c:v>
                </c:pt>
                <c:pt idx="19">
                  <c:v>3151841774.4716468</c:v>
                </c:pt>
                <c:pt idx="20">
                  <c:v>3430156633.4694519</c:v>
                </c:pt>
                <c:pt idx="21">
                  <c:v>3717613195.7787895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300-4E9A-89F9-9B80E0FCF554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'MONOXIDO-TIEMPO'!$A$64:$A$85</c:f>
              <c:numCache>
                <c:formatCode>General</c:formatCode>
                <c:ptCount val="22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</c:numCache>
            </c:numRef>
          </c:xVal>
          <c:yVal>
            <c:numRef>
              <c:f>'MONOXIDO-TIEMPO'!$F$64:$F$85</c:f>
              <c:numCache>
                <c:formatCode>General</c:formatCode>
                <c:ptCount val="22"/>
                <c:pt idx="0">
                  <c:v>644226146.55834711</c:v>
                </c:pt>
                <c:pt idx="1">
                  <c:v>801625580.58396053</c:v>
                </c:pt>
                <c:pt idx="2">
                  <c:v>966312204.0046469</c:v>
                </c:pt>
                <c:pt idx="3">
                  <c:v>1138697206.1906612</c:v>
                </c:pt>
                <c:pt idx="4">
                  <c:v>1319207005.748193</c:v>
                </c:pt>
                <c:pt idx="5">
                  <c:v>1508290865.1373365</c:v>
                </c:pt>
                <c:pt idx="6">
                  <c:v>1706420890.6720877</c:v>
                </c:pt>
                <c:pt idx="7">
                  <c:v>1914107261.7562804</c:v>
                </c:pt>
                <c:pt idx="8">
                  <c:v>2131875387.0296874</c:v>
                </c:pt>
                <c:pt idx="9">
                  <c:v>2360288748.2219148</c:v>
                </c:pt>
                <c:pt idx="10">
                  <c:v>2599933670.9164743</c:v>
                </c:pt>
                <c:pt idx="11">
                  <c:v>2851434553.7867179</c:v>
                </c:pt>
                <c:pt idx="12">
                  <c:v>3113066000.5473456</c:v>
                </c:pt>
                <c:pt idx="13">
                  <c:v>3382749388.1379642</c:v>
                </c:pt>
                <c:pt idx="14">
                  <c:v>3660650246.1747818</c:v>
                </c:pt>
                <c:pt idx="15">
                  <c:v>3946929929.9080195</c:v>
                </c:pt>
                <c:pt idx="16">
                  <c:v>4241742424.9426341</c:v>
                </c:pt>
                <c:pt idx="17">
                  <c:v>4545233033.5717936</c:v>
                </c:pt>
                <c:pt idx="18">
                  <c:v>4857536938.0701103</c:v>
                </c:pt>
                <c:pt idx="19">
                  <c:v>5178777631.33988</c:v>
                </c:pt>
                <c:pt idx="20">
                  <c:v>5509065204.6163559</c:v>
                </c:pt>
                <c:pt idx="21">
                  <c:v>5848494481.2043667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300-4E9A-89F9-9B80E0FCF5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3029448"/>
        <c:axId val="733034040"/>
      </c:scatterChart>
      <c:valAx>
        <c:axId val="7330294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733034040"/>
        <c:crosses val="autoZero"/>
        <c:crossBetween val="midCat"/>
      </c:valAx>
      <c:valAx>
        <c:axId val="733034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7330294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Emisiones de dióxido para una moto, a traves de los años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'DIOXIDO-TIEMPO'!$C$3:$C$32</c:f>
              <c:numCache>
                <c:formatCode>General</c:formatCode>
                <c:ptCount val="30"/>
                <c:pt idx="0">
                  <c:v>0.99980000000000002</c:v>
                </c:pt>
                <c:pt idx="1">
                  <c:v>1.17</c:v>
                </c:pt>
                <c:pt idx="2">
                  <c:v>1.2563</c:v>
                </c:pt>
                <c:pt idx="3">
                  <c:v>1.2781</c:v>
                </c:pt>
                <c:pt idx="4">
                  <c:v>1.8002</c:v>
                </c:pt>
                <c:pt idx="5">
                  <c:v>1.8190999999999999</c:v>
                </c:pt>
                <c:pt idx="6">
                  <c:v>1.8576999999999999</c:v>
                </c:pt>
                <c:pt idx="7">
                  <c:v>2.0019</c:v>
                </c:pt>
                <c:pt idx="8">
                  <c:v>2.8206000000000002</c:v>
                </c:pt>
                <c:pt idx="9">
                  <c:v>3.0426000000000002</c:v>
                </c:pt>
                <c:pt idx="10">
                  <c:v>3.3241000000000001</c:v>
                </c:pt>
                <c:pt idx="11">
                  <c:v>3.5421</c:v>
                </c:pt>
                <c:pt idx="12">
                  <c:v>3.6421999999999999</c:v>
                </c:pt>
                <c:pt idx="13">
                  <c:v>3.9796</c:v>
                </c:pt>
                <c:pt idx="14">
                  <c:v>4.2079000000000004</c:v>
                </c:pt>
                <c:pt idx="15">
                  <c:v>4.5240999999999998</c:v>
                </c:pt>
                <c:pt idx="16">
                  <c:v>4.5585000000000004</c:v>
                </c:pt>
                <c:pt idx="17">
                  <c:v>4.7446999999999999</c:v>
                </c:pt>
                <c:pt idx="18">
                  <c:v>5.3253000000000004</c:v>
                </c:pt>
                <c:pt idx="19">
                  <c:v>5.5883000000000003</c:v>
                </c:pt>
                <c:pt idx="20">
                  <c:v>5.6014999999999997</c:v>
                </c:pt>
                <c:pt idx="21">
                  <c:v>5.6821000000000002</c:v>
                </c:pt>
                <c:pt idx="22">
                  <c:v>7.8038999999999996</c:v>
                </c:pt>
                <c:pt idx="23">
                  <c:v>8.0729000000000006</c:v>
                </c:pt>
                <c:pt idx="24">
                  <c:v>8.5123999999999995</c:v>
                </c:pt>
                <c:pt idx="25">
                  <c:v>8.8225999999999996</c:v>
                </c:pt>
                <c:pt idx="26">
                  <c:v>8.9258000000000006</c:v>
                </c:pt>
                <c:pt idx="27">
                  <c:v>9.2872000000000003</c:v>
                </c:pt>
                <c:pt idx="28">
                  <c:v>9.5411999999999999</c:v>
                </c:pt>
                <c:pt idx="29">
                  <c:v>9.9258000000000006</c:v>
                </c:pt>
              </c:numCache>
            </c:numRef>
          </c:cat>
          <c:val>
            <c:numRef>
              <c:f>'DIOXIDO-TIEMPO'!$A$3:$A$32</c:f>
              <c:numCache>
                <c:formatCode>General</c:formatCode>
                <c:ptCount val="30"/>
                <c:pt idx="0">
                  <c:v>73300</c:v>
                </c:pt>
                <c:pt idx="1">
                  <c:v>92600</c:v>
                </c:pt>
                <c:pt idx="2">
                  <c:v>58200</c:v>
                </c:pt>
                <c:pt idx="3">
                  <c:v>88900</c:v>
                </c:pt>
                <c:pt idx="4">
                  <c:v>91600</c:v>
                </c:pt>
                <c:pt idx="5">
                  <c:v>90200</c:v>
                </c:pt>
                <c:pt idx="6">
                  <c:v>75700</c:v>
                </c:pt>
                <c:pt idx="7">
                  <c:v>61700</c:v>
                </c:pt>
                <c:pt idx="8">
                  <c:v>51900.000000000007</c:v>
                </c:pt>
                <c:pt idx="9">
                  <c:v>119100</c:v>
                </c:pt>
                <c:pt idx="10">
                  <c:v>121700</c:v>
                </c:pt>
                <c:pt idx="11">
                  <c:v>100000</c:v>
                </c:pt>
                <c:pt idx="12">
                  <c:v>118600</c:v>
                </c:pt>
                <c:pt idx="13">
                  <c:v>96700</c:v>
                </c:pt>
                <c:pt idx="14">
                  <c:v>61500</c:v>
                </c:pt>
                <c:pt idx="15">
                  <c:v>102600</c:v>
                </c:pt>
                <c:pt idx="16">
                  <c:v>102300</c:v>
                </c:pt>
                <c:pt idx="17">
                  <c:v>109600.00000000001</c:v>
                </c:pt>
                <c:pt idx="18">
                  <c:v>126199.99999999999</c:v>
                </c:pt>
                <c:pt idx="19">
                  <c:v>124800</c:v>
                </c:pt>
                <c:pt idx="20">
                  <c:v>87500</c:v>
                </c:pt>
                <c:pt idx="21">
                  <c:v>119000</c:v>
                </c:pt>
                <c:pt idx="22">
                  <c:v>124700</c:v>
                </c:pt>
                <c:pt idx="23">
                  <c:v>84200</c:v>
                </c:pt>
                <c:pt idx="24">
                  <c:v>124000</c:v>
                </c:pt>
                <c:pt idx="25">
                  <c:v>115500</c:v>
                </c:pt>
                <c:pt idx="26">
                  <c:v>92200</c:v>
                </c:pt>
                <c:pt idx="27">
                  <c:v>118400</c:v>
                </c:pt>
                <c:pt idx="28">
                  <c:v>111700</c:v>
                </c:pt>
                <c:pt idx="29">
                  <c:v>129900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761-42B2-88B4-842929ABA3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6773232"/>
        <c:axId val="526769624"/>
      </c:lineChart>
      <c:catAx>
        <c:axId val="5267732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AÑOS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26769624"/>
        <c:crosses val="autoZero"/>
        <c:auto val="1"/>
        <c:lblAlgn val="ctr"/>
        <c:lblOffset val="100"/>
        <c:noMultiLvlLbl val="0"/>
      </c:catAx>
      <c:valAx>
        <c:axId val="526769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Emisiones ppm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267732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2% anual</a:t>
            </a:r>
          </a:p>
        </c:rich>
      </c:tx>
      <c:layout>
        <c:manualLayout>
          <c:xMode val="edge"/>
          <c:yMode val="edge"/>
          <c:x val="0.38719422638748502"/>
          <c:y val="2.867715879355719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lineMarker"/>
        <c:varyColors val="0"/>
        <c:ser>
          <c:idx val="4"/>
          <c:order val="0"/>
          <c:tx>
            <c:strRef>
              <c:f>'DIOXIDO-TIEMPO'!$J$22</c:f>
              <c:strCache>
                <c:ptCount val="1"/>
                <c:pt idx="0">
                  <c:v>Emisiones 2%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'DIOXIDO-TIEMPO'!$G$23:$G$44</c:f>
              <c:numCache>
                <c:formatCode>General</c:formatCode>
                <c:ptCount val="22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</c:numCache>
            </c:numRef>
          </c:xVal>
          <c:yVal>
            <c:numRef>
              <c:f>'DIOXIDO-TIEMPO'!$J$23:$J$44</c:f>
              <c:numCache>
                <c:formatCode>General</c:formatCode>
                <c:ptCount val="22"/>
                <c:pt idx="0">
                  <c:v>483414928.11698997</c:v>
                </c:pt>
                <c:pt idx="1">
                  <c:v>993676385.57527816</c:v>
                </c:pt>
                <c:pt idx="2">
                  <c:v>1532233138.826102</c:v>
                </c:pt>
                <c:pt idx="3">
                  <c:v>2100681787.63205</c:v>
                </c:pt>
                <c:pt idx="4">
                  <c:v>2700678065.0802498</c:v>
                </c:pt>
                <c:pt idx="5">
                  <c:v>3333966404.2446423</c:v>
                </c:pt>
                <c:pt idx="6">
                  <c:v>4002379938.1859751</c:v>
                </c:pt>
                <c:pt idx="7">
                  <c:v>4707899633.2763491</c:v>
                </c:pt>
                <c:pt idx="8">
                  <c:v>5452565589.2124052</c:v>
                </c:pt>
                <c:pt idx="9">
                  <c:v>6238565739.0021334</c:v>
                </c:pt>
                <c:pt idx="10">
                  <c:v>7068176715.640336</c:v>
                </c:pt>
                <c:pt idx="11">
                  <c:v>7943822985.4331665</c:v>
                </c:pt>
                <c:pt idx="12">
                  <c:v>8858805038.3768291</c:v>
                </c:pt>
                <c:pt idx="13">
                  <c:v>9805051826.6164646</c:v>
                </c:pt>
                <c:pt idx="14">
                  <c:v>10783206082.102503</c:v>
                </c:pt>
                <c:pt idx="15">
                  <c:v>11793894328.215246</c:v>
                </c:pt>
                <c:pt idx="16">
                  <c:v>12837714472.872793</c:v>
                </c:pt>
                <c:pt idx="17">
                  <c:v>13915230707.719091</c:v>
                </c:pt>
                <c:pt idx="18">
                  <c:v>15026967929.56122</c:v>
                </c:pt>
                <c:pt idx="19">
                  <c:v>16173405646.754084</c:v>
                </c:pt>
                <c:pt idx="20">
                  <c:v>17354971330.562233</c:v>
                </c:pt>
                <c:pt idx="21">
                  <c:v>18572033168.679523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327-41AA-A4BD-7096FAC4676D}"/>
            </c:ext>
          </c:extLst>
        </c:ser>
        <c:ser>
          <c:idx val="5"/>
          <c:order val="1"/>
          <c:tx>
            <c:strRef>
              <c:f>'DIOXIDO-TIEMPO'!$K$22</c:f>
              <c:strCache>
                <c:ptCount val="1"/>
                <c:pt idx="0">
                  <c:v>Emisiones 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'DIOXIDO-TIEMPO'!$G$23:$G$44</c:f>
              <c:numCache>
                <c:formatCode>General</c:formatCode>
                <c:ptCount val="22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</c:numCache>
            </c:numRef>
          </c:xVal>
          <c:yVal>
            <c:numRef>
              <c:f>'DIOXIDO-TIEMPO'!$K$23:$K$44</c:f>
              <c:numCache>
                <c:formatCode>General</c:formatCode>
                <c:ptCount val="22"/>
                <c:pt idx="0">
                  <c:v>483414928.11698997</c:v>
                </c:pt>
                <c:pt idx="1">
                  <c:v>993676385.57527816</c:v>
                </c:pt>
                <c:pt idx="2">
                  <c:v>1532233138.826102</c:v>
                </c:pt>
                <c:pt idx="3">
                  <c:v>2100681787.63205</c:v>
                </c:pt>
                <c:pt idx="4">
                  <c:v>2700678065.0802503</c:v>
                </c:pt>
                <c:pt idx="5">
                  <c:v>3333966404.2446423</c:v>
                </c:pt>
                <c:pt idx="6">
                  <c:v>4002379938.1859751</c:v>
                </c:pt>
                <c:pt idx="7">
                  <c:v>4707899633.2763491</c:v>
                </c:pt>
                <c:pt idx="8">
                  <c:v>5452565589.2124052</c:v>
                </c:pt>
                <c:pt idx="9">
                  <c:v>6238565739.0021334</c:v>
                </c:pt>
                <c:pt idx="10">
                  <c:v>7068176715.640336</c:v>
                </c:pt>
                <c:pt idx="11">
                  <c:v>7943822985.4331665</c:v>
                </c:pt>
                <c:pt idx="12">
                  <c:v>8868047281.3358574</c:v>
                </c:pt>
                <c:pt idx="13">
                  <c:v>9843559434.1602211</c:v>
                </c:pt>
                <c:pt idx="14">
                  <c:v>10873195492.566582</c:v>
                </c:pt>
                <c:pt idx="15">
                  <c:v>11959957047.526514</c:v>
                </c:pt>
                <c:pt idx="16">
                  <c:v>13107012151.545805</c:v>
                </c:pt>
                <c:pt idx="17">
                  <c:v>14317704550.249512</c:v>
                </c:pt>
                <c:pt idx="18">
                  <c:v>15595563425.93012</c:v>
                </c:pt>
                <c:pt idx="19">
                  <c:v>16944313681.451136</c:v>
                </c:pt>
                <c:pt idx="20">
                  <c:v>18367886794.473</c:v>
                </c:pt>
                <c:pt idx="21">
                  <c:v>19870432273.63015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327-41AA-A4BD-7096FAC467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7450760"/>
        <c:axId val="837459288"/>
      </c:scatterChart>
      <c:valAx>
        <c:axId val="8374507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37459288"/>
        <c:crosses val="autoZero"/>
        <c:crossBetween val="midCat"/>
      </c:valAx>
      <c:valAx>
        <c:axId val="837459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374507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intervalos de confianza de predicción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x"/>
            <c:size val="5"/>
            <c:spPr>
              <a:solidFill>
                <a:srgbClr val="FF0000">
                  <a:alpha val="98000"/>
                </a:srgbClr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'DIOXIDO-TIEMPO'!$A$64:$A$85</c:f>
              <c:numCache>
                <c:formatCode>General</c:formatCode>
                <c:ptCount val="22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</c:numCache>
            </c:numRef>
          </c:xVal>
          <c:yVal>
            <c:numRef>
              <c:f>'DIOXIDO-TIEMPO'!$B$64:$B$85</c:f>
              <c:numCache>
                <c:formatCode>General</c:formatCode>
                <c:ptCount val="22"/>
                <c:pt idx="0">
                  <c:v>483414928.11698997</c:v>
                </c:pt>
                <c:pt idx="1">
                  <c:v>993676385.57527816</c:v>
                </c:pt>
                <c:pt idx="2">
                  <c:v>1532233138.826102</c:v>
                </c:pt>
                <c:pt idx="3">
                  <c:v>2100681787.63205</c:v>
                </c:pt>
                <c:pt idx="4">
                  <c:v>2700678065.0802498</c:v>
                </c:pt>
                <c:pt idx="5">
                  <c:v>3333966404.2446423</c:v>
                </c:pt>
                <c:pt idx="6">
                  <c:v>4002379938.1859751</c:v>
                </c:pt>
                <c:pt idx="7">
                  <c:v>4707899633.2763491</c:v>
                </c:pt>
                <c:pt idx="8">
                  <c:v>5452565589.2124052</c:v>
                </c:pt>
                <c:pt idx="9">
                  <c:v>6238565739.0021334</c:v>
                </c:pt>
                <c:pt idx="10">
                  <c:v>7068176715.640336</c:v>
                </c:pt>
                <c:pt idx="11">
                  <c:v>7943822985.4331665</c:v>
                </c:pt>
                <c:pt idx="12">
                  <c:v>8858805038.3768291</c:v>
                </c:pt>
                <c:pt idx="13">
                  <c:v>9805051826.6164646</c:v>
                </c:pt>
                <c:pt idx="14">
                  <c:v>10783206082.102503</c:v>
                </c:pt>
                <c:pt idx="15">
                  <c:v>11793894328.215246</c:v>
                </c:pt>
                <c:pt idx="16">
                  <c:v>12837714472.872793</c:v>
                </c:pt>
                <c:pt idx="17">
                  <c:v>13915230707.719091</c:v>
                </c:pt>
                <c:pt idx="18">
                  <c:v>15026967929.56122</c:v>
                </c:pt>
                <c:pt idx="19">
                  <c:v>16173405646.754084</c:v>
                </c:pt>
                <c:pt idx="20">
                  <c:v>17354971330.562233</c:v>
                </c:pt>
                <c:pt idx="21">
                  <c:v>18572033168.679523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FE4-43B5-86F3-7A6AC4830215}"/>
            </c:ext>
          </c:extLst>
        </c:ser>
        <c:ser>
          <c:idx val="1"/>
          <c:order val="1"/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'DIOXIDO-TIEMPO'!$A$64:$A$85</c:f>
              <c:numCache>
                <c:formatCode>General</c:formatCode>
                <c:ptCount val="22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</c:numCache>
            </c:numRef>
          </c:xVal>
          <c:yVal>
            <c:numRef>
              <c:f>'DIOXIDO-TIEMPO'!$C$64:$C$85</c:f>
              <c:numCache>
                <c:formatCode>General</c:formatCode>
                <c:ptCount val="22"/>
                <c:pt idx="2">
                  <c:v>405916321.55943978</c:v>
                </c:pt>
                <c:pt idx="3">
                  <c:v>923168751.39872146</c:v>
                </c:pt>
                <c:pt idx="4">
                  <c:v>1471968809.8802547</c:v>
                </c:pt>
                <c:pt idx="5">
                  <c:v>2054060930.0779808</c:v>
                </c:pt>
                <c:pt idx="6">
                  <c:v>2671278245.0526471</c:v>
                </c:pt>
                <c:pt idx="7">
                  <c:v>3325601721.1763544</c:v>
                </c:pt>
                <c:pt idx="8">
                  <c:v>4019071458.1457443</c:v>
                </c:pt>
                <c:pt idx="9">
                  <c:v>4753875388.9688063</c:v>
                </c:pt>
                <c:pt idx="10">
                  <c:v>5532290146.6403418</c:v>
                </c:pt>
                <c:pt idx="11">
                  <c:v>6356740197.466506</c:v>
                </c:pt>
                <c:pt idx="12">
                  <c:v>7220526031.4435024</c:v>
                </c:pt>
                <c:pt idx="13">
                  <c:v>8115576600.7164707</c:v>
                </c:pt>
                <c:pt idx="14">
                  <c:v>9042534637.2358418</c:v>
                </c:pt>
                <c:pt idx="15">
                  <c:v>10002026664.38192</c:v>
                </c:pt>
                <c:pt idx="16">
                  <c:v>10994650590.0728</c:v>
                </c:pt>
                <c:pt idx="17">
                  <c:v>12020970605.952431</c:v>
                </c:pt>
                <c:pt idx="18">
                  <c:v>13081511608.827894</c:v>
                </c:pt>
                <c:pt idx="19">
                  <c:v>14176753107.05409</c:v>
                </c:pt>
                <c:pt idx="20">
                  <c:v>15307122571.895573</c:v>
                </c:pt>
                <c:pt idx="21">
                  <c:v>16472988191.0462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FE4-43B5-86F3-7A6AC4830215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prstDash val="sysDot"/>
              </a:ln>
              <a:effectLst/>
            </c:spPr>
          </c:marker>
          <c:xVal>
            <c:numRef>
              <c:f>'DIOXIDO-TIEMPO'!$A$64:$A$85</c:f>
              <c:numCache>
                <c:formatCode>General</c:formatCode>
                <c:ptCount val="22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</c:numCache>
            </c:numRef>
          </c:xVal>
          <c:yVal>
            <c:numRef>
              <c:f>'DIOXIDO-TIEMPO'!$D$64:$D$85</c:f>
              <c:numCache>
                <c:formatCode>General</c:formatCode>
                <c:ptCount val="22"/>
                <c:pt idx="0">
                  <c:v>1507339307.4503193</c:v>
                </c:pt>
                <c:pt idx="1">
                  <c:v>2068796983.8752739</c:v>
                </c:pt>
                <c:pt idx="2">
                  <c:v>2658549956.0927644</c:v>
                </c:pt>
                <c:pt idx="3">
                  <c:v>3278194823.8653784</c:v>
                </c:pt>
                <c:pt idx="4">
                  <c:v>3929387320.2802448</c:v>
                </c:pt>
                <c:pt idx="5">
                  <c:v>4613871878.4113035</c:v>
                </c:pt>
                <c:pt idx="6">
                  <c:v>5333481631.3193035</c:v>
                </c:pt>
                <c:pt idx="7">
                  <c:v>6090197545.3763437</c:v>
                </c:pt>
                <c:pt idx="8">
                  <c:v>6886059720.2790661</c:v>
                </c:pt>
                <c:pt idx="9">
                  <c:v>7723256089.0354605</c:v>
                </c:pt>
                <c:pt idx="10">
                  <c:v>8604063284.6403294</c:v>
                </c:pt>
                <c:pt idx="11">
                  <c:v>9530905773.399828</c:v>
                </c:pt>
                <c:pt idx="12">
                  <c:v>10497084045.310158</c:v>
                </c:pt>
                <c:pt idx="13">
                  <c:v>11494527052.516459</c:v>
                </c:pt>
                <c:pt idx="14">
                  <c:v>12523877526.969164</c:v>
                </c:pt>
                <c:pt idx="15">
                  <c:v>13585761992.048573</c:v>
                </c:pt>
                <c:pt idx="16">
                  <c:v>14680778355.672787</c:v>
                </c:pt>
                <c:pt idx="17">
                  <c:v>15809490809.485752</c:v>
                </c:pt>
                <c:pt idx="18">
                  <c:v>16972424250.294546</c:v>
                </c:pt>
                <c:pt idx="19">
                  <c:v>18170058186.454075</c:v>
                </c:pt>
                <c:pt idx="20">
                  <c:v>19402820089.228889</c:v>
                </c:pt>
                <c:pt idx="21">
                  <c:v>20671078146.312847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FE4-43B5-86F3-7A6AC4830215}"/>
            </c:ext>
          </c:extLst>
        </c:ser>
        <c:ser>
          <c:idx val="3"/>
          <c:order val="3"/>
          <c:spPr>
            <a:ln w="19050" cap="rnd">
              <a:solidFill>
                <a:schemeClr val="accent5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'DIOXIDO-TIEMPO'!$A$64:$A$85</c:f>
              <c:numCache>
                <c:formatCode>General</c:formatCode>
                <c:ptCount val="22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</c:numCache>
            </c:numRef>
          </c:xVal>
          <c:yVal>
            <c:numRef>
              <c:f>'DIOXIDO-TIEMPO'!$E$64:$E$85</c:f>
              <c:numCache>
                <c:formatCode>General</c:formatCode>
                <c:ptCount val="22"/>
                <c:pt idx="4">
                  <c:v>279031127.26309085</c:v>
                </c:pt>
                <c:pt idx="5">
                  <c:v>811417510.68510175</c:v>
                </c:pt>
                <c:pt idx="6">
                  <c:v>1378929088.884053</c:v>
                </c:pt>
                <c:pt idx="7">
                  <c:v>1983546828.2320454</c:v>
                </c:pt>
                <c:pt idx="8">
                  <c:v>2627310828.4257197</c:v>
                </c:pt>
                <c:pt idx="9">
                  <c:v>3312409022.4730663</c:v>
                </c:pt>
                <c:pt idx="10">
                  <c:v>4041118043.3688874</c:v>
                </c:pt>
                <c:pt idx="11">
                  <c:v>4815862357.4193363</c:v>
                </c:pt>
                <c:pt idx="12">
                  <c:v>5629942454.6206169</c:v>
                </c:pt>
                <c:pt idx="13">
                  <c:v>6475287287.1178713</c:v>
                </c:pt>
                <c:pt idx="14">
                  <c:v>7352539586.8615284</c:v>
                </c:pt>
                <c:pt idx="15">
                  <c:v>8262325877.2318907</c:v>
                </c:pt>
                <c:pt idx="16">
                  <c:v>9205244066.1470566</c:v>
                </c:pt>
                <c:pt idx="17">
                  <c:v>10181858345.250973</c:v>
                </c:pt>
                <c:pt idx="18">
                  <c:v>11192693611.350719</c:v>
                </c:pt>
                <c:pt idx="19">
                  <c:v>12238229372.801201</c:v>
                </c:pt>
                <c:pt idx="20">
                  <c:v>13318893100.866966</c:v>
                </c:pt>
                <c:pt idx="21">
                  <c:v>14435052983.241877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FE4-43B5-86F3-7A6AC4830215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'DIOXIDO-TIEMPO'!$A$64:$A$85</c:f>
              <c:numCache>
                <c:formatCode>General</c:formatCode>
                <c:ptCount val="22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</c:numCache>
            </c:numRef>
          </c:xVal>
          <c:yVal>
            <c:numRef>
              <c:f>'DIOXIDO-TIEMPO'!$F$64:$F$85</c:f>
              <c:numCache>
                <c:formatCode>General</c:formatCode>
                <c:ptCount val="22"/>
                <c:pt idx="0">
                  <c:v>2501454042.9646225</c:v>
                </c:pt>
                <c:pt idx="1">
                  <c:v>3112617456.1652923</c:v>
                </c:pt>
                <c:pt idx="2">
                  <c:v>3752076165.1584978</c:v>
                </c:pt>
                <c:pt idx="3">
                  <c:v>4421426769.7068272</c:v>
                </c:pt>
                <c:pt idx="4">
                  <c:v>5122325002.8974085</c:v>
                </c:pt>
                <c:pt idx="5">
                  <c:v>5856515297.804183</c:v>
                </c:pt>
                <c:pt idx="6">
                  <c:v>6625830787.4878969</c:v>
                </c:pt>
                <c:pt idx="7">
                  <c:v>7432252438.320653</c:v>
                </c:pt>
                <c:pt idx="8">
                  <c:v>8277820349.9990902</c:v>
                </c:pt>
                <c:pt idx="9">
                  <c:v>9164722455.5312004</c:v>
                </c:pt>
                <c:pt idx="10">
                  <c:v>10095235387.911785</c:v>
                </c:pt>
                <c:pt idx="11">
                  <c:v>11071783613.446999</c:v>
                </c:pt>
                <c:pt idx="12">
                  <c:v>12087667622.133039</c:v>
                </c:pt>
                <c:pt idx="13">
                  <c:v>13134816366.115057</c:v>
                </c:pt>
                <c:pt idx="14">
                  <c:v>14213872577.343477</c:v>
                </c:pt>
                <c:pt idx="15">
                  <c:v>15325462779.198603</c:v>
                </c:pt>
                <c:pt idx="16">
                  <c:v>16470184879.59853</c:v>
                </c:pt>
                <c:pt idx="17">
                  <c:v>17648603070.18721</c:v>
                </c:pt>
                <c:pt idx="18">
                  <c:v>18861242247.771721</c:v>
                </c:pt>
                <c:pt idx="19">
                  <c:v>20108581920.706966</c:v>
                </c:pt>
                <c:pt idx="20">
                  <c:v>21391049560.2575</c:v>
                </c:pt>
                <c:pt idx="21">
                  <c:v>22709013354.117172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FE4-43B5-86F3-7A6AC4830215}"/>
            </c:ext>
          </c:extLst>
        </c:ser>
        <c:ser>
          <c:idx val="6"/>
          <c:order val="5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'DIOXIDO-TIEMPO'!$A$64:$A$85</c:f>
              <c:numCache>
                <c:formatCode>General</c:formatCode>
                <c:ptCount val="22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</c:numCache>
            </c:numRef>
          </c:xVal>
          <c:yVal>
            <c:numRef>
              <c:f>'DIOXIDO-TIEMPO'!$H$64:$H$85</c:f>
              <c:numCache>
                <c:formatCode>General</c:formatCode>
                <c:ptCount val="2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0FE4-43B5-86F3-7A6AC48302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9435936"/>
        <c:axId val="739436264"/>
      </c:scatterChart>
      <c:valAx>
        <c:axId val="7394359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739436264"/>
        <c:crosses val="autoZero"/>
        <c:crossBetween val="midCat"/>
      </c:valAx>
      <c:valAx>
        <c:axId val="739436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7394359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Sigma: 68%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'DIOXIDO-TIEMPO'!$A$64:$A$85</c:f>
              <c:numCache>
                <c:formatCode>General</c:formatCode>
                <c:ptCount val="22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</c:numCache>
            </c:numRef>
          </c:xVal>
          <c:yVal>
            <c:numRef>
              <c:f>'DIOXIDO-TIEMPO'!$B$64:$B$85</c:f>
              <c:numCache>
                <c:formatCode>General</c:formatCode>
                <c:ptCount val="22"/>
                <c:pt idx="0">
                  <c:v>483414928.11698997</c:v>
                </c:pt>
                <c:pt idx="1">
                  <c:v>993676385.57527816</c:v>
                </c:pt>
                <c:pt idx="2">
                  <c:v>1532233138.826102</c:v>
                </c:pt>
                <c:pt idx="3">
                  <c:v>2100681787.63205</c:v>
                </c:pt>
                <c:pt idx="4">
                  <c:v>2700678065.0802498</c:v>
                </c:pt>
                <c:pt idx="5">
                  <c:v>3333966404.2446423</c:v>
                </c:pt>
                <c:pt idx="6">
                  <c:v>4002379938.1859751</c:v>
                </c:pt>
                <c:pt idx="7">
                  <c:v>4707899633.2763491</c:v>
                </c:pt>
                <c:pt idx="8">
                  <c:v>5452565589.2124052</c:v>
                </c:pt>
                <c:pt idx="9">
                  <c:v>6238565739.0021334</c:v>
                </c:pt>
                <c:pt idx="10">
                  <c:v>7068176715.640336</c:v>
                </c:pt>
                <c:pt idx="11">
                  <c:v>7943822985.4331665</c:v>
                </c:pt>
                <c:pt idx="12">
                  <c:v>8858805038.3768291</c:v>
                </c:pt>
                <c:pt idx="13">
                  <c:v>9805051826.6164646</c:v>
                </c:pt>
                <c:pt idx="14">
                  <c:v>10783206082.102503</c:v>
                </c:pt>
                <c:pt idx="15">
                  <c:v>11793894328.215246</c:v>
                </c:pt>
                <c:pt idx="16">
                  <c:v>12837714472.872793</c:v>
                </c:pt>
                <c:pt idx="17">
                  <c:v>13915230707.719091</c:v>
                </c:pt>
                <c:pt idx="18">
                  <c:v>15026967929.56122</c:v>
                </c:pt>
                <c:pt idx="19">
                  <c:v>16173405646.754084</c:v>
                </c:pt>
                <c:pt idx="20">
                  <c:v>17354971330.562233</c:v>
                </c:pt>
                <c:pt idx="21">
                  <c:v>18572033168.679523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8B9-47A0-8EEB-F636DBD05D19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'DIOXIDO-TIEMPO'!$A$64:$A$85</c:f>
              <c:numCache>
                <c:formatCode>General</c:formatCode>
                <c:ptCount val="22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</c:numCache>
            </c:numRef>
          </c:xVal>
          <c:yVal>
            <c:numRef>
              <c:f>'DIOXIDO-TIEMPO'!$C$64:$C$85</c:f>
              <c:numCache>
                <c:formatCode>General</c:formatCode>
                <c:ptCount val="22"/>
                <c:pt idx="2">
                  <c:v>405916321.55943978</c:v>
                </c:pt>
                <c:pt idx="3">
                  <c:v>923168751.39872146</c:v>
                </c:pt>
                <c:pt idx="4">
                  <c:v>1471968809.8802547</c:v>
                </c:pt>
                <c:pt idx="5">
                  <c:v>2054060930.0779808</c:v>
                </c:pt>
                <c:pt idx="6">
                  <c:v>2671278245.0526471</c:v>
                </c:pt>
                <c:pt idx="7">
                  <c:v>3325601721.1763544</c:v>
                </c:pt>
                <c:pt idx="8">
                  <c:v>4019071458.1457443</c:v>
                </c:pt>
                <c:pt idx="9">
                  <c:v>4753875388.9688063</c:v>
                </c:pt>
                <c:pt idx="10">
                  <c:v>5532290146.6403418</c:v>
                </c:pt>
                <c:pt idx="11">
                  <c:v>6356740197.466506</c:v>
                </c:pt>
                <c:pt idx="12">
                  <c:v>7220526031.4435024</c:v>
                </c:pt>
                <c:pt idx="13">
                  <c:v>8115576600.7164707</c:v>
                </c:pt>
                <c:pt idx="14">
                  <c:v>9042534637.2358418</c:v>
                </c:pt>
                <c:pt idx="15">
                  <c:v>10002026664.38192</c:v>
                </c:pt>
                <c:pt idx="16">
                  <c:v>10994650590.0728</c:v>
                </c:pt>
                <c:pt idx="17">
                  <c:v>12020970605.952431</c:v>
                </c:pt>
                <c:pt idx="18">
                  <c:v>13081511608.827894</c:v>
                </c:pt>
                <c:pt idx="19">
                  <c:v>14176753107.05409</c:v>
                </c:pt>
                <c:pt idx="20">
                  <c:v>15307122571.895573</c:v>
                </c:pt>
                <c:pt idx="21">
                  <c:v>16472988191.0462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8B9-47A0-8EEB-F636DBD05D19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'DIOXIDO-TIEMPO'!$A$64:$A$85</c:f>
              <c:numCache>
                <c:formatCode>General</c:formatCode>
                <c:ptCount val="22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</c:numCache>
            </c:numRef>
          </c:xVal>
          <c:yVal>
            <c:numRef>
              <c:f>'DIOXIDO-TIEMPO'!$D$64:$D$85</c:f>
              <c:numCache>
                <c:formatCode>General</c:formatCode>
                <c:ptCount val="22"/>
                <c:pt idx="0">
                  <c:v>1507339307.4503193</c:v>
                </c:pt>
                <c:pt idx="1">
                  <c:v>2068796983.8752739</c:v>
                </c:pt>
                <c:pt idx="2">
                  <c:v>2658549956.0927644</c:v>
                </c:pt>
                <c:pt idx="3">
                  <c:v>3278194823.8653784</c:v>
                </c:pt>
                <c:pt idx="4">
                  <c:v>3929387320.2802448</c:v>
                </c:pt>
                <c:pt idx="5">
                  <c:v>4613871878.4113035</c:v>
                </c:pt>
                <c:pt idx="6">
                  <c:v>5333481631.3193035</c:v>
                </c:pt>
                <c:pt idx="7">
                  <c:v>6090197545.3763437</c:v>
                </c:pt>
                <c:pt idx="8">
                  <c:v>6886059720.2790661</c:v>
                </c:pt>
                <c:pt idx="9">
                  <c:v>7723256089.0354605</c:v>
                </c:pt>
                <c:pt idx="10">
                  <c:v>8604063284.6403294</c:v>
                </c:pt>
                <c:pt idx="11">
                  <c:v>9530905773.399828</c:v>
                </c:pt>
                <c:pt idx="12">
                  <c:v>10497084045.310158</c:v>
                </c:pt>
                <c:pt idx="13">
                  <c:v>11494527052.516459</c:v>
                </c:pt>
                <c:pt idx="14">
                  <c:v>12523877526.969164</c:v>
                </c:pt>
                <c:pt idx="15">
                  <c:v>13585761992.048573</c:v>
                </c:pt>
                <c:pt idx="16">
                  <c:v>14680778355.672787</c:v>
                </c:pt>
                <c:pt idx="17">
                  <c:v>15809490809.485752</c:v>
                </c:pt>
                <c:pt idx="18">
                  <c:v>16972424250.294546</c:v>
                </c:pt>
                <c:pt idx="19">
                  <c:v>18170058186.454075</c:v>
                </c:pt>
                <c:pt idx="20">
                  <c:v>19402820089.228889</c:v>
                </c:pt>
                <c:pt idx="21">
                  <c:v>20671078146.312847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8B9-47A0-8EEB-F636DBD05D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4578880"/>
        <c:axId val="634576912"/>
      </c:scatterChart>
      <c:valAx>
        <c:axId val="6345788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34576912"/>
        <c:crosses val="autoZero"/>
        <c:crossBetween val="midCat"/>
      </c:valAx>
      <c:valAx>
        <c:axId val="634576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345788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2 sigma: 95%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'DIOXIDO-TIEMPO'!$A$64:$A$85</c:f>
              <c:numCache>
                <c:formatCode>General</c:formatCode>
                <c:ptCount val="22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</c:numCache>
            </c:numRef>
          </c:xVal>
          <c:yVal>
            <c:numRef>
              <c:f>'DIOXIDO-TIEMPO'!$B$64:$B$85</c:f>
              <c:numCache>
                <c:formatCode>General</c:formatCode>
                <c:ptCount val="22"/>
                <c:pt idx="0">
                  <c:v>483414928.11698997</c:v>
                </c:pt>
                <c:pt idx="1">
                  <c:v>993676385.57527816</c:v>
                </c:pt>
                <c:pt idx="2">
                  <c:v>1532233138.826102</c:v>
                </c:pt>
                <c:pt idx="3">
                  <c:v>2100681787.63205</c:v>
                </c:pt>
                <c:pt idx="4">
                  <c:v>2700678065.0802498</c:v>
                </c:pt>
                <c:pt idx="5">
                  <c:v>3333966404.2446423</c:v>
                </c:pt>
                <c:pt idx="6">
                  <c:v>4002379938.1859751</c:v>
                </c:pt>
                <c:pt idx="7">
                  <c:v>4707899633.2763491</c:v>
                </c:pt>
                <c:pt idx="8">
                  <c:v>5452565589.2124052</c:v>
                </c:pt>
                <c:pt idx="9">
                  <c:v>6238565739.0021334</c:v>
                </c:pt>
                <c:pt idx="10">
                  <c:v>7068176715.640336</c:v>
                </c:pt>
                <c:pt idx="11">
                  <c:v>7943822985.4331665</c:v>
                </c:pt>
                <c:pt idx="12">
                  <c:v>8858805038.3768291</c:v>
                </c:pt>
                <c:pt idx="13">
                  <c:v>9805051826.6164646</c:v>
                </c:pt>
                <c:pt idx="14">
                  <c:v>10783206082.102503</c:v>
                </c:pt>
                <c:pt idx="15">
                  <c:v>11793894328.215246</c:v>
                </c:pt>
                <c:pt idx="16">
                  <c:v>12837714472.872793</c:v>
                </c:pt>
                <c:pt idx="17">
                  <c:v>13915230707.719091</c:v>
                </c:pt>
                <c:pt idx="18">
                  <c:v>15026967929.56122</c:v>
                </c:pt>
                <c:pt idx="19">
                  <c:v>16173405646.754084</c:v>
                </c:pt>
                <c:pt idx="20">
                  <c:v>17354971330.562233</c:v>
                </c:pt>
                <c:pt idx="21">
                  <c:v>18572033168.679523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4BC-4CDC-965F-964C22EBBEA5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'DIOXIDO-TIEMPO'!$A$64:$A$85</c:f>
              <c:numCache>
                <c:formatCode>General</c:formatCode>
                <c:ptCount val="22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</c:numCache>
            </c:numRef>
          </c:xVal>
          <c:yVal>
            <c:numRef>
              <c:f>'DIOXIDO-TIEMPO'!$E$64:$E$85</c:f>
              <c:numCache>
                <c:formatCode>General</c:formatCode>
                <c:ptCount val="22"/>
                <c:pt idx="4">
                  <c:v>279031127.26309085</c:v>
                </c:pt>
                <c:pt idx="5">
                  <c:v>811417510.68510175</c:v>
                </c:pt>
                <c:pt idx="6">
                  <c:v>1378929088.884053</c:v>
                </c:pt>
                <c:pt idx="7">
                  <c:v>1983546828.2320454</c:v>
                </c:pt>
                <c:pt idx="8">
                  <c:v>2627310828.4257197</c:v>
                </c:pt>
                <c:pt idx="9">
                  <c:v>3312409022.4730663</c:v>
                </c:pt>
                <c:pt idx="10">
                  <c:v>4041118043.3688874</c:v>
                </c:pt>
                <c:pt idx="11">
                  <c:v>4815862357.4193363</c:v>
                </c:pt>
                <c:pt idx="12">
                  <c:v>5629942454.6206169</c:v>
                </c:pt>
                <c:pt idx="13">
                  <c:v>6475287287.1178713</c:v>
                </c:pt>
                <c:pt idx="14">
                  <c:v>7352539586.8615284</c:v>
                </c:pt>
                <c:pt idx="15">
                  <c:v>8262325877.2318907</c:v>
                </c:pt>
                <c:pt idx="16">
                  <c:v>9205244066.1470566</c:v>
                </c:pt>
                <c:pt idx="17">
                  <c:v>10181858345.250973</c:v>
                </c:pt>
                <c:pt idx="18">
                  <c:v>11192693611.350719</c:v>
                </c:pt>
                <c:pt idx="19">
                  <c:v>12238229372.801201</c:v>
                </c:pt>
                <c:pt idx="20">
                  <c:v>13318893100.866966</c:v>
                </c:pt>
                <c:pt idx="21">
                  <c:v>14435052983.241877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4BC-4CDC-965F-964C22EBBEA5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'DIOXIDO-TIEMPO'!$A$64:$A$85</c:f>
              <c:numCache>
                <c:formatCode>General</c:formatCode>
                <c:ptCount val="22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</c:numCache>
            </c:numRef>
          </c:xVal>
          <c:yVal>
            <c:numRef>
              <c:f>'DIOXIDO-TIEMPO'!$F$64:$F$85</c:f>
              <c:numCache>
                <c:formatCode>General</c:formatCode>
                <c:ptCount val="22"/>
                <c:pt idx="0">
                  <c:v>2501454042.9646225</c:v>
                </c:pt>
                <c:pt idx="1">
                  <c:v>3112617456.1652923</c:v>
                </c:pt>
                <c:pt idx="2">
                  <c:v>3752076165.1584978</c:v>
                </c:pt>
                <c:pt idx="3">
                  <c:v>4421426769.7068272</c:v>
                </c:pt>
                <c:pt idx="4">
                  <c:v>5122325002.8974085</c:v>
                </c:pt>
                <c:pt idx="5">
                  <c:v>5856515297.804183</c:v>
                </c:pt>
                <c:pt idx="6">
                  <c:v>6625830787.4878969</c:v>
                </c:pt>
                <c:pt idx="7">
                  <c:v>7432252438.320653</c:v>
                </c:pt>
                <c:pt idx="8">
                  <c:v>8277820349.9990902</c:v>
                </c:pt>
                <c:pt idx="9">
                  <c:v>9164722455.5312004</c:v>
                </c:pt>
                <c:pt idx="10">
                  <c:v>10095235387.911785</c:v>
                </c:pt>
                <c:pt idx="11">
                  <c:v>11071783613.446999</c:v>
                </c:pt>
                <c:pt idx="12">
                  <c:v>12087667622.133039</c:v>
                </c:pt>
                <c:pt idx="13">
                  <c:v>13134816366.115057</c:v>
                </c:pt>
                <c:pt idx="14">
                  <c:v>14213872577.343477</c:v>
                </c:pt>
                <c:pt idx="15">
                  <c:v>15325462779.198603</c:v>
                </c:pt>
                <c:pt idx="16">
                  <c:v>16470184879.59853</c:v>
                </c:pt>
                <c:pt idx="17">
                  <c:v>17648603070.18721</c:v>
                </c:pt>
                <c:pt idx="18">
                  <c:v>18861242247.771721</c:v>
                </c:pt>
                <c:pt idx="19">
                  <c:v>20108581920.706966</c:v>
                </c:pt>
                <c:pt idx="20">
                  <c:v>21391049560.2575</c:v>
                </c:pt>
                <c:pt idx="21">
                  <c:v>22709013354.117172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4BC-4CDC-965F-964C22EBBE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0814032"/>
        <c:axId val="660813704"/>
      </c:scatterChart>
      <c:valAx>
        <c:axId val="6608140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60813704"/>
        <c:crosses val="autoZero"/>
        <c:crossBetween val="midCat"/>
      </c:valAx>
      <c:valAx>
        <c:axId val="660813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608140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34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4" Type="http://schemas.openxmlformats.org/officeDocument/2006/relationships/chart" Target="../charts/chart10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3.xml"/><Relationship Id="rId2" Type="http://schemas.openxmlformats.org/officeDocument/2006/relationships/chart" Target="../charts/chart12.xml"/><Relationship Id="rId1" Type="http://schemas.openxmlformats.org/officeDocument/2006/relationships/chart" Target="../charts/chart11.xml"/><Relationship Id="rId5" Type="http://schemas.openxmlformats.org/officeDocument/2006/relationships/chart" Target="../charts/chart15.xml"/><Relationship Id="rId4" Type="http://schemas.openxmlformats.org/officeDocument/2006/relationships/chart" Target="../charts/chart14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.xml"/><Relationship Id="rId2" Type="http://schemas.openxmlformats.org/officeDocument/2006/relationships/chart" Target="../charts/chart17.xml"/><Relationship Id="rId1" Type="http://schemas.openxmlformats.org/officeDocument/2006/relationships/chart" Target="../charts/chart16.xml"/><Relationship Id="rId5" Type="http://schemas.openxmlformats.org/officeDocument/2006/relationships/chart" Target="../charts/chart20.xml"/><Relationship Id="rId4" Type="http://schemas.openxmlformats.org/officeDocument/2006/relationships/chart" Target="../charts/chart19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Relationship Id="rId5" Type="http://schemas.openxmlformats.org/officeDocument/2006/relationships/chart" Target="../charts/chart25.xml"/><Relationship Id="rId4" Type="http://schemas.openxmlformats.org/officeDocument/2006/relationships/chart" Target="../charts/chart2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416169</xdr:colOff>
      <xdr:row>34</xdr:row>
      <xdr:rowOff>12456</xdr:rowOff>
    </xdr:from>
    <xdr:to>
      <xdr:col>10</xdr:col>
      <xdr:colOff>347097</xdr:colOff>
      <xdr:row>48</xdr:row>
      <xdr:rowOff>160094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E5EE9F04-84EB-4AF5-821B-4A99B21184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452035</xdr:colOff>
      <xdr:row>64</xdr:row>
      <xdr:rowOff>131886</xdr:rowOff>
    </xdr:from>
    <xdr:to>
      <xdr:col>10</xdr:col>
      <xdr:colOff>339026</xdr:colOff>
      <xdr:row>79</xdr:row>
      <xdr:rowOff>95617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27D93839-056E-4878-9D1B-D3A3B9DFC2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463298</xdr:colOff>
      <xdr:row>79</xdr:row>
      <xdr:rowOff>159789</xdr:rowOff>
    </xdr:from>
    <xdr:to>
      <xdr:col>10</xdr:col>
      <xdr:colOff>298665</xdr:colOff>
      <xdr:row>94</xdr:row>
      <xdr:rowOff>45489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E0CC063A-F391-4F97-9043-C120316647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453091</xdr:colOff>
      <xdr:row>49</xdr:row>
      <xdr:rowOff>69444</xdr:rowOff>
    </xdr:from>
    <xdr:to>
      <xdr:col>10</xdr:col>
      <xdr:colOff>347097</xdr:colOff>
      <xdr:row>63</xdr:row>
      <xdr:rowOff>148873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A4A98908-4AE5-48F2-8367-38C29189D0F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2</xdr:row>
      <xdr:rowOff>137160</xdr:rowOff>
    </xdr:from>
    <xdr:to>
      <xdr:col>9</xdr:col>
      <xdr:colOff>784860</xdr:colOff>
      <xdr:row>15</xdr:row>
      <xdr:rowOff>137160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21FECE04-9D55-48E1-BDAE-779C69AE976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495300</xdr:colOff>
      <xdr:row>16</xdr:row>
      <xdr:rowOff>179070</xdr:rowOff>
    </xdr:from>
    <xdr:to>
      <xdr:col>10</xdr:col>
      <xdr:colOff>0</xdr:colOff>
      <xdr:row>28</xdr:row>
      <xdr:rowOff>114300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8D83EF6E-334B-4988-8CDC-F9ED4998237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495300</xdr:colOff>
      <xdr:row>0</xdr:row>
      <xdr:rowOff>179070</xdr:rowOff>
    </xdr:from>
    <xdr:to>
      <xdr:col>13</xdr:col>
      <xdr:colOff>685800</xdr:colOff>
      <xdr:row>12</xdr:row>
      <xdr:rowOff>114300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AEBFDC6D-ABC9-48E1-AF48-AC00D68A04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219075</xdr:colOff>
      <xdr:row>15</xdr:row>
      <xdr:rowOff>157162</xdr:rowOff>
    </xdr:from>
    <xdr:to>
      <xdr:col>20</xdr:col>
      <xdr:colOff>104775</xdr:colOff>
      <xdr:row>30</xdr:row>
      <xdr:rowOff>42862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540746A-07DA-D39B-16A2-121E03F0743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285750</xdr:colOff>
      <xdr:row>32</xdr:row>
      <xdr:rowOff>80962</xdr:rowOff>
    </xdr:from>
    <xdr:to>
      <xdr:col>20</xdr:col>
      <xdr:colOff>171450</xdr:colOff>
      <xdr:row>46</xdr:row>
      <xdr:rowOff>157162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FE607451-082F-A10E-0C6B-6882BB32459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704851</xdr:colOff>
      <xdr:row>39</xdr:row>
      <xdr:rowOff>180975</xdr:rowOff>
    </xdr:from>
    <xdr:to>
      <xdr:col>8</xdr:col>
      <xdr:colOff>885825</xdr:colOff>
      <xdr:row>51</xdr:row>
      <xdr:rowOff>85725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76E79C8C-8F20-874A-A597-8A9EEA186DD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606137</xdr:colOff>
      <xdr:row>1</xdr:row>
      <xdr:rowOff>3464</xdr:rowOff>
    </xdr:from>
    <xdr:to>
      <xdr:col>11</xdr:col>
      <xdr:colOff>439883</xdr:colOff>
      <xdr:row>16</xdr:row>
      <xdr:rowOff>45028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A2E98BD3-458D-4C27-8E5D-0450F56AA5D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124945</xdr:colOff>
      <xdr:row>33</xdr:row>
      <xdr:rowOff>181815</xdr:rowOff>
    </xdr:from>
    <xdr:to>
      <xdr:col>4</xdr:col>
      <xdr:colOff>703169</xdr:colOff>
      <xdr:row>48</xdr:row>
      <xdr:rowOff>67515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72770CA5-832E-84C3-92D3-371463BA139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509134</xdr:colOff>
      <xdr:row>64</xdr:row>
      <xdr:rowOff>17461</xdr:rowOff>
    </xdr:from>
    <xdr:to>
      <xdr:col>15</xdr:col>
      <xdr:colOff>453571</xdr:colOff>
      <xdr:row>83</xdr:row>
      <xdr:rowOff>147411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AAAEB9C3-AC53-304C-A93A-44354CC7CDF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1250156</xdr:colOff>
      <xdr:row>87</xdr:row>
      <xdr:rowOff>122633</xdr:rowOff>
    </xdr:from>
    <xdr:to>
      <xdr:col>4</xdr:col>
      <xdr:colOff>1190625</xdr:colOff>
      <xdr:row>102</xdr:row>
      <xdr:rowOff>8333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E3601BE3-B96D-7968-8021-2DBDD6C0A1F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416720</xdr:colOff>
      <xdr:row>87</xdr:row>
      <xdr:rowOff>158353</xdr:rowOff>
    </xdr:from>
    <xdr:to>
      <xdr:col>10</xdr:col>
      <xdr:colOff>47625</xdr:colOff>
      <xdr:row>102</xdr:row>
      <xdr:rowOff>166687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449975CA-ECC1-C709-9DD9-C17F42AE4DD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238124</xdr:colOff>
      <xdr:row>1</xdr:row>
      <xdr:rowOff>14817</xdr:rowOff>
    </xdr:from>
    <xdr:to>
      <xdr:col>9</xdr:col>
      <xdr:colOff>647699</xdr:colOff>
      <xdr:row>14</xdr:row>
      <xdr:rowOff>133350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2FFBC876-E6C8-C3DA-DD68-F1F922C28BD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454731</xdr:colOff>
      <xdr:row>34</xdr:row>
      <xdr:rowOff>95780</xdr:rowOff>
    </xdr:from>
    <xdr:to>
      <xdr:col>5</xdr:col>
      <xdr:colOff>472370</xdr:colOff>
      <xdr:row>48</xdr:row>
      <xdr:rowOff>171980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5A86CEF8-CF00-F4F1-A0D7-0B58DBBA369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723194</xdr:colOff>
      <xdr:row>61</xdr:row>
      <xdr:rowOff>140640</xdr:rowOff>
    </xdr:from>
    <xdr:to>
      <xdr:col>14</xdr:col>
      <xdr:colOff>607953</xdr:colOff>
      <xdr:row>78</xdr:row>
      <xdr:rowOff>179917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B31538E-8570-B2AF-7F6E-DB31C903B50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370417</xdr:colOff>
      <xdr:row>85</xdr:row>
      <xdr:rowOff>78317</xdr:rowOff>
    </xdr:from>
    <xdr:to>
      <xdr:col>5</xdr:col>
      <xdr:colOff>328084</xdr:colOff>
      <xdr:row>99</xdr:row>
      <xdr:rowOff>154517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62BC8BD3-A9DF-A88C-FBAF-69B6B95DCB0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68791</xdr:colOff>
      <xdr:row>85</xdr:row>
      <xdr:rowOff>67734</xdr:rowOff>
    </xdr:from>
    <xdr:to>
      <xdr:col>10</xdr:col>
      <xdr:colOff>629707</xdr:colOff>
      <xdr:row>99</xdr:row>
      <xdr:rowOff>143934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4125D59B-3AE8-803F-2799-5A7898608FB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285750</xdr:colOff>
      <xdr:row>1</xdr:row>
      <xdr:rowOff>90487</xdr:rowOff>
    </xdr:from>
    <xdr:to>
      <xdr:col>9</xdr:col>
      <xdr:colOff>742950</xdr:colOff>
      <xdr:row>15</xdr:row>
      <xdr:rowOff>85725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C84EA91B-C0F7-34C9-29B3-AADC53C0F45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409575</xdr:colOff>
      <xdr:row>34</xdr:row>
      <xdr:rowOff>109537</xdr:rowOff>
    </xdr:from>
    <xdr:to>
      <xdr:col>5</xdr:col>
      <xdr:colOff>295275</xdr:colOff>
      <xdr:row>48</xdr:row>
      <xdr:rowOff>185737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8CCA39BF-DCAF-CDCE-914E-4E7F9E23BBC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373702</xdr:colOff>
      <xdr:row>62</xdr:row>
      <xdr:rowOff>76674</xdr:rowOff>
    </xdr:from>
    <xdr:to>
      <xdr:col>14</xdr:col>
      <xdr:colOff>413517</xdr:colOff>
      <xdr:row>84</xdr:row>
      <xdr:rowOff>88657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474BCB9D-0063-17AD-EBC2-6A651322AC1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690563</xdr:colOff>
      <xdr:row>86</xdr:row>
      <xdr:rowOff>86915</xdr:rowOff>
    </xdr:from>
    <xdr:to>
      <xdr:col>5</xdr:col>
      <xdr:colOff>658813</xdr:colOff>
      <xdr:row>101</xdr:row>
      <xdr:rowOff>2381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87A9CAF3-4044-23F3-CFD6-3F73A998A20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10913</xdr:colOff>
      <xdr:row>86</xdr:row>
      <xdr:rowOff>106760</xdr:rowOff>
    </xdr:from>
    <xdr:to>
      <xdr:col>10</xdr:col>
      <xdr:colOff>772913</xdr:colOff>
      <xdr:row>101</xdr:row>
      <xdr:rowOff>22226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D3F6206B-BD00-F0EB-278B-53E3E6934CE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honatan\AppData\Roaming\Microsoft\AddIns\XRealStats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ig"/>
      <sheetName val="Wilcoxon Table"/>
      <sheetName val="Mann Table"/>
      <sheetName val="Runs Table"/>
      <sheetName val="KS Table"/>
      <sheetName val="KS2 Table"/>
      <sheetName val="Lil Table"/>
      <sheetName val="AD Table"/>
      <sheetName val="AD2 Table"/>
      <sheetName val="SW Table"/>
      <sheetName val="Stud. Q Table"/>
      <sheetName val="Stud. Q Table 2"/>
      <sheetName val="Sp Rho Table"/>
      <sheetName val="Ken Tau Table"/>
      <sheetName val="Durbin Table"/>
      <sheetName val="Dunnett Table"/>
      <sheetName val="Dunnett 1"/>
      <sheetName val="Prime"/>
      <sheetName val="MSSD"/>
      <sheetName val="XRealStats"/>
    </sheetNames>
    <definedNames>
      <definedName name="ACF"/>
      <definedName name="ARIMA_Coeff"/>
      <definedName name="ARRoots"/>
      <definedName name="MARoots"/>
      <definedName name="PACF"/>
      <definedName name="PSICoef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8EE20FA-858D-41A2-B116-54DF195B77E8}" name="Tabla13" displayName="Tabla13" ref="C3:J33" totalsRowShown="0" headerRowDxfId="9" dataDxfId="8">
  <autoFilter ref="C3:J33" xr:uid="{49B76CC8-81ED-4A74-A69F-F914E33E3CBC}"/>
  <sortState xmlns:xlrd2="http://schemas.microsoft.com/office/spreadsheetml/2017/richdata2" ref="C4:I33">
    <sortCondition ref="E3:E33"/>
  </sortState>
  <tableColumns count="8">
    <tableColumn id="1" xr3:uid="{67847071-E8CC-41E7-B8FA-E3F484B410E9}" name="Dueño" dataDxfId="7"/>
    <tableColumn id="2" xr3:uid="{090AEB2B-AB29-40D7-A3B8-CB3B81E47B6E}" name="N° Prueba" dataDxfId="6"/>
    <tableColumn id="3" xr3:uid="{1A0CCA8F-6656-40F8-80ED-A35E928F9262}" name="Kilometraje" dataDxfId="5"/>
    <tableColumn id="4" xr3:uid="{69382280-DEF1-44D8-924F-AA76A9D018E7}" name="Hexano" dataDxfId="4"/>
    <tableColumn id="5" xr3:uid="{13030898-512D-428A-939C-0422572E5109}" name="Monoxido" dataDxfId="3"/>
    <tableColumn id="6" xr3:uid="{ACB43DB7-3EFD-4589-96A1-DCBB25A42F51}" name="Dioxido" dataDxfId="2"/>
    <tableColumn id="7" xr3:uid="{F407F785-A4F2-4161-8131-14752DAE1FA0}" name="Oxigeno" dataDxfId="1"/>
    <tableColumn id="8" xr3:uid="{2771EEF7-A9CC-4124-AA6A-EB8F1175DDBE}" name="Modelo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69EDF3-59F6-436D-A9A8-3746671BAA99}">
  <dimension ref="A1:M33"/>
  <sheetViews>
    <sheetView zoomScale="55" zoomScaleNormal="55" workbookViewId="0">
      <selection activeCell="L10" sqref="L10"/>
    </sheetView>
  </sheetViews>
  <sheetFormatPr baseColWidth="10" defaultRowHeight="15"/>
  <cols>
    <col min="1" max="1" width="12.7109375" style="1" customWidth="1"/>
    <col min="2" max="2" width="14.85546875" style="1" customWidth="1"/>
    <col min="3" max="3" width="11.42578125" style="1"/>
    <col min="4" max="4" width="12.140625" style="1" customWidth="1"/>
    <col min="5" max="5" width="13.5703125" style="1" customWidth="1"/>
    <col min="6" max="6" width="11.42578125" style="1"/>
    <col min="7" max="7" width="12.28515625" style="1" customWidth="1"/>
    <col min="8" max="11" width="11.42578125" style="1"/>
    <col min="12" max="12" width="21.42578125" style="1" customWidth="1"/>
    <col min="13" max="13" width="11.42578125" style="1"/>
  </cols>
  <sheetData>
    <row r="1" spans="1:12" ht="14.25" customHeight="1"/>
    <row r="3" spans="1:12">
      <c r="A3" s="1" t="s">
        <v>23</v>
      </c>
      <c r="B3" s="1" t="s">
        <v>24</v>
      </c>
      <c r="C3" s="1" t="s">
        <v>6</v>
      </c>
      <c r="D3" s="1" t="s">
        <v>5</v>
      </c>
      <c r="E3" s="1" t="s">
        <v>0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7</v>
      </c>
      <c r="L3" s="2" t="s">
        <v>22</v>
      </c>
    </row>
    <row r="4" spans="1:12">
      <c r="A4" s="1">
        <v>10000</v>
      </c>
      <c r="B4" s="1">
        <v>1</v>
      </c>
      <c r="C4" s="9"/>
      <c r="D4" s="1">
        <v>1</v>
      </c>
      <c r="E4" s="1">
        <v>9998</v>
      </c>
      <c r="F4" s="1">
        <v>560</v>
      </c>
      <c r="G4" s="1">
        <v>2.44</v>
      </c>
      <c r="H4" s="1">
        <v>7.33</v>
      </c>
      <c r="I4" s="1">
        <v>1.86</v>
      </c>
      <c r="J4" s="1">
        <v>2020</v>
      </c>
      <c r="L4" s="1">
        <f>(Tabla13[[#This Row],[Kilometraje]]*B4)/A4</f>
        <v>0.99980000000000002</v>
      </c>
    </row>
    <row r="5" spans="1:12">
      <c r="A5" s="1">
        <v>10000</v>
      </c>
      <c r="B5" s="1">
        <v>1</v>
      </c>
      <c r="C5" s="9"/>
      <c r="D5" s="1">
        <v>2</v>
      </c>
      <c r="E5" s="1">
        <v>11700</v>
      </c>
      <c r="F5" s="1">
        <v>750</v>
      </c>
      <c r="G5" s="1">
        <v>1.86</v>
      </c>
      <c r="H5" s="1">
        <v>9.26</v>
      </c>
      <c r="I5" s="1">
        <v>0.92</v>
      </c>
      <c r="J5" s="1">
        <v>2009</v>
      </c>
      <c r="L5" s="1">
        <f>(Tabla13[[#This Row],[Kilometraje]]*B5)/A5</f>
        <v>1.17</v>
      </c>
    </row>
    <row r="6" spans="1:12">
      <c r="A6" s="1">
        <v>10000</v>
      </c>
      <c r="B6" s="1">
        <v>1</v>
      </c>
      <c r="C6" s="9"/>
      <c r="D6" s="1">
        <v>3</v>
      </c>
      <c r="E6" s="1">
        <v>12563</v>
      </c>
      <c r="F6" s="1">
        <v>1122</v>
      </c>
      <c r="G6" s="1">
        <v>2.99</v>
      </c>
      <c r="H6" s="1">
        <v>5.82</v>
      </c>
      <c r="I6" s="1">
        <v>4.07</v>
      </c>
      <c r="J6" s="1">
        <v>2010</v>
      </c>
      <c r="L6" s="1">
        <f>(Tabla13[[#This Row],[Kilometraje]]*B6)/A6</f>
        <v>1.2563</v>
      </c>
    </row>
    <row r="7" spans="1:12">
      <c r="A7" s="1">
        <v>10000</v>
      </c>
      <c r="B7" s="1">
        <v>1</v>
      </c>
      <c r="C7" s="9"/>
      <c r="D7" s="1">
        <v>4</v>
      </c>
      <c r="E7" s="1">
        <v>12781</v>
      </c>
      <c r="F7" s="1">
        <v>1251</v>
      </c>
      <c r="G7" s="1">
        <v>2.29</v>
      </c>
      <c r="H7" s="1">
        <v>8.89</v>
      </c>
      <c r="I7" s="1">
        <v>1.39</v>
      </c>
      <c r="J7" s="1">
        <v>2008</v>
      </c>
      <c r="L7" s="1">
        <f>(Tabla13[[#This Row],[Kilometraje]]*B7)/A7</f>
        <v>1.2781</v>
      </c>
    </row>
    <row r="8" spans="1:12">
      <c r="A8" s="1">
        <v>10000</v>
      </c>
      <c r="B8" s="1">
        <v>1</v>
      </c>
      <c r="C8" s="9"/>
      <c r="D8" s="1">
        <v>5</v>
      </c>
      <c r="E8" s="1">
        <v>18002</v>
      </c>
      <c r="F8" s="1">
        <v>1246</v>
      </c>
      <c r="G8" s="1">
        <v>2.14</v>
      </c>
      <c r="H8" s="1">
        <v>9.16</v>
      </c>
      <c r="I8" s="1">
        <v>2.16</v>
      </c>
      <c r="J8" s="1">
        <v>2014</v>
      </c>
      <c r="L8" s="1">
        <f>(Tabla13[[#This Row],[Kilometraje]]*B8)/A8</f>
        <v>1.8002</v>
      </c>
    </row>
    <row r="9" spans="1:12">
      <c r="A9" s="1">
        <v>10000</v>
      </c>
      <c r="B9" s="1">
        <v>1</v>
      </c>
      <c r="C9" s="9"/>
      <c r="D9" s="1">
        <v>6</v>
      </c>
      <c r="E9" s="1">
        <v>18191</v>
      </c>
      <c r="F9" s="1">
        <v>757</v>
      </c>
      <c r="G9" s="1">
        <v>1.35</v>
      </c>
      <c r="H9" s="1">
        <v>9.02</v>
      </c>
      <c r="I9" s="1">
        <v>1.24</v>
      </c>
      <c r="J9" s="1">
        <v>2020</v>
      </c>
      <c r="L9" s="1">
        <f>(Tabla13[[#This Row],[Kilometraje]]*B9)/A9</f>
        <v>1.8190999999999999</v>
      </c>
    </row>
    <row r="10" spans="1:12">
      <c r="A10" s="1">
        <v>10000</v>
      </c>
      <c r="B10" s="1">
        <v>1</v>
      </c>
      <c r="C10" s="10"/>
      <c r="D10" s="1">
        <v>7</v>
      </c>
      <c r="E10" s="1">
        <v>18577</v>
      </c>
      <c r="F10" s="1">
        <v>203</v>
      </c>
      <c r="G10" s="1">
        <v>2.5499999999999998</v>
      </c>
      <c r="H10" s="1">
        <v>7.57</v>
      </c>
      <c r="I10" s="1">
        <v>0.61</v>
      </c>
      <c r="J10" s="1">
        <v>2007</v>
      </c>
      <c r="K10" s="11"/>
      <c r="L10" s="1">
        <f>(Tabla13[[#This Row],[Kilometraje]]*B10)/A10</f>
        <v>1.8576999999999999</v>
      </c>
    </row>
    <row r="11" spans="1:12">
      <c r="A11" s="1">
        <v>10000</v>
      </c>
      <c r="B11" s="1">
        <v>1</v>
      </c>
      <c r="C11" s="10"/>
      <c r="D11" s="1">
        <v>8</v>
      </c>
      <c r="E11" s="1">
        <v>20019</v>
      </c>
      <c r="F11" s="1">
        <v>815</v>
      </c>
      <c r="G11" s="1">
        <v>2.54</v>
      </c>
      <c r="H11" s="1">
        <v>6.17</v>
      </c>
      <c r="I11" s="1">
        <v>1.38</v>
      </c>
      <c r="J11" s="1">
        <v>2020</v>
      </c>
      <c r="L11" s="1">
        <f>(Tabla13[[#This Row],[Kilometraje]]*B11)/A11</f>
        <v>2.0019</v>
      </c>
    </row>
    <row r="12" spans="1:12">
      <c r="A12" s="1">
        <v>10000</v>
      </c>
      <c r="B12" s="1">
        <v>1</v>
      </c>
      <c r="C12" s="9"/>
      <c r="D12" s="1">
        <v>9</v>
      </c>
      <c r="E12" s="1">
        <v>28206</v>
      </c>
      <c r="F12" s="1">
        <v>1102</v>
      </c>
      <c r="G12" s="1">
        <v>1.39</v>
      </c>
      <c r="H12" s="1">
        <v>5.19</v>
      </c>
      <c r="I12" s="1">
        <v>0.25</v>
      </c>
      <c r="J12" s="1">
        <v>2018</v>
      </c>
      <c r="L12" s="1">
        <f>(Tabla13[[#This Row],[Kilometraje]]*B12)/A12</f>
        <v>2.8206000000000002</v>
      </c>
    </row>
    <row r="13" spans="1:12">
      <c r="A13" s="1">
        <v>10000</v>
      </c>
      <c r="B13" s="1">
        <v>1</v>
      </c>
      <c r="C13" s="9"/>
      <c r="D13" s="1">
        <v>10</v>
      </c>
      <c r="E13" s="1">
        <v>30426</v>
      </c>
      <c r="F13" s="1">
        <v>1053</v>
      </c>
      <c r="G13" s="1">
        <v>2.16</v>
      </c>
      <c r="H13" s="1">
        <v>11.91</v>
      </c>
      <c r="I13" s="1">
        <v>1.5</v>
      </c>
      <c r="J13" s="1">
        <v>2019</v>
      </c>
      <c r="L13" s="1">
        <f>(Tabla13[[#This Row],[Kilometraje]]*B13)/A13</f>
        <v>3.0426000000000002</v>
      </c>
    </row>
    <row r="14" spans="1:12">
      <c r="A14" s="1">
        <v>10000</v>
      </c>
      <c r="B14" s="1">
        <v>1</v>
      </c>
      <c r="C14" s="9"/>
      <c r="D14" s="1">
        <v>11</v>
      </c>
      <c r="E14" s="1">
        <v>33241</v>
      </c>
      <c r="F14" s="1">
        <v>669</v>
      </c>
      <c r="G14" s="1">
        <v>2.5499999999999998</v>
      </c>
      <c r="H14" s="1">
        <v>12.17</v>
      </c>
      <c r="I14" s="1">
        <v>1.43</v>
      </c>
      <c r="J14" s="1">
        <v>2019</v>
      </c>
      <c r="L14" s="1">
        <f>(Tabla13[[#This Row],[Kilometraje]]*B14)/A14</f>
        <v>3.3241000000000001</v>
      </c>
    </row>
    <row r="15" spans="1:12">
      <c r="A15" s="1">
        <v>10000</v>
      </c>
      <c r="B15" s="1">
        <v>1</v>
      </c>
      <c r="C15" s="9"/>
      <c r="D15" s="1">
        <v>12</v>
      </c>
      <c r="E15" s="1">
        <v>35421</v>
      </c>
      <c r="F15" s="1">
        <v>1455</v>
      </c>
      <c r="G15" s="1">
        <v>2.75</v>
      </c>
      <c r="H15" s="1">
        <v>10</v>
      </c>
      <c r="I15" s="1">
        <v>2.87</v>
      </c>
      <c r="J15" s="1">
        <v>2020</v>
      </c>
      <c r="L15" s="1">
        <f>(Tabla13[[#This Row],[Kilometraje]]*B15)/A15</f>
        <v>3.5421</v>
      </c>
    </row>
    <row r="16" spans="1:12">
      <c r="A16" s="1">
        <v>10000</v>
      </c>
      <c r="B16" s="1">
        <v>1</v>
      </c>
      <c r="C16" s="9"/>
      <c r="D16" s="1">
        <v>13</v>
      </c>
      <c r="E16" s="1">
        <v>36422</v>
      </c>
      <c r="F16" s="1">
        <v>832</v>
      </c>
      <c r="G16" s="1">
        <v>2.66</v>
      </c>
      <c r="H16" s="1">
        <v>11.86</v>
      </c>
      <c r="I16" s="1">
        <v>1.93</v>
      </c>
      <c r="J16" s="1">
        <v>2012</v>
      </c>
      <c r="L16" s="1">
        <f>(Tabla13[[#This Row],[Kilometraje]]*B16)/A16</f>
        <v>3.6421999999999999</v>
      </c>
    </row>
    <row r="17" spans="1:12">
      <c r="A17" s="1">
        <v>10000</v>
      </c>
      <c r="B17" s="1">
        <v>1</v>
      </c>
      <c r="C17" s="9"/>
      <c r="D17" s="1">
        <v>14</v>
      </c>
      <c r="E17" s="1">
        <v>39796</v>
      </c>
      <c r="F17" s="1">
        <v>1542</v>
      </c>
      <c r="G17" s="1">
        <v>1.45</v>
      </c>
      <c r="H17" s="1">
        <v>9.67</v>
      </c>
      <c r="I17" s="1">
        <v>1.64</v>
      </c>
      <c r="J17" s="1">
        <v>2019</v>
      </c>
      <c r="L17" s="1">
        <f>(Tabla13[[#This Row],[Kilometraje]]*B17)/A17</f>
        <v>3.9796</v>
      </c>
    </row>
    <row r="18" spans="1:12">
      <c r="A18" s="1">
        <v>10000</v>
      </c>
      <c r="B18" s="1">
        <v>1</v>
      </c>
      <c r="C18" s="9"/>
      <c r="D18" s="1">
        <v>15</v>
      </c>
      <c r="E18" s="1">
        <v>42079</v>
      </c>
      <c r="F18" s="1">
        <v>1339</v>
      </c>
      <c r="G18" s="1">
        <v>2.54</v>
      </c>
      <c r="H18" s="1">
        <v>6.15</v>
      </c>
      <c r="I18" s="1">
        <v>1.31</v>
      </c>
      <c r="J18" s="1">
        <v>2019</v>
      </c>
      <c r="L18" s="1">
        <f>(Tabla13[[#This Row],[Kilometraje]]*B18)/A18</f>
        <v>4.2079000000000004</v>
      </c>
    </row>
    <row r="19" spans="1:12">
      <c r="A19" s="1">
        <v>10000</v>
      </c>
      <c r="B19" s="1">
        <v>1</v>
      </c>
      <c r="C19" s="9"/>
      <c r="D19" s="1">
        <v>16</v>
      </c>
      <c r="E19" s="1">
        <v>45241</v>
      </c>
      <c r="F19" s="1">
        <v>1284</v>
      </c>
      <c r="G19" s="1">
        <v>2.41</v>
      </c>
      <c r="H19" s="1">
        <v>10.26</v>
      </c>
      <c r="I19" s="1">
        <v>1.66</v>
      </c>
      <c r="J19" s="1">
        <v>2016</v>
      </c>
      <c r="L19" s="1">
        <f>(Tabla13[[#This Row],[Kilometraje]]*B19)/A19</f>
        <v>4.5240999999999998</v>
      </c>
    </row>
    <row r="20" spans="1:12">
      <c r="A20" s="1">
        <v>10000</v>
      </c>
      <c r="B20" s="1">
        <v>1</v>
      </c>
      <c r="C20" s="9"/>
      <c r="D20" s="1">
        <v>17</v>
      </c>
      <c r="E20" s="1">
        <v>45585</v>
      </c>
      <c r="F20" s="1">
        <v>335</v>
      </c>
      <c r="G20" s="1">
        <v>2.54</v>
      </c>
      <c r="H20" s="1">
        <v>10.23</v>
      </c>
      <c r="I20" s="1">
        <v>1.46</v>
      </c>
      <c r="J20" s="1">
        <v>2013</v>
      </c>
      <c r="L20" s="1">
        <f>(Tabla13[[#This Row],[Kilometraje]]*B20)/A20</f>
        <v>4.5585000000000004</v>
      </c>
    </row>
    <row r="21" spans="1:12">
      <c r="A21" s="1">
        <v>10000</v>
      </c>
      <c r="B21" s="1">
        <v>1</v>
      </c>
      <c r="C21" s="9"/>
      <c r="D21" s="1">
        <v>18</v>
      </c>
      <c r="E21" s="1">
        <v>47447</v>
      </c>
      <c r="F21" s="1">
        <v>619</v>
      </c>
      <c r="G21" s="1">
        <v>2.65</v>
      </c>
      <c r="H21" s="1">
        <v>10.96</v>
      </c>
      <c r="I21" s="1">
        <v>1.2</v>
      </c>
      <c r="J21" s="1">
        <v>2016</v>
      </c>
      <c r="L21" s="1">
        <f>(Tabla13[[#This Row],[Kilometraje]]*B21)/A21</f>
        <v>4.7446999999999999</v>
      </c>
    </row>
    <row r="22" spans="1:12">
      <c r="A22" s="1">
        <v>10000</v>
      </c>
      <c r="B22" s="1">
        <v>1</v>
      </c>
      <c r="C22" s="9"/>
      <c r="D22" s="1">
        <v>19</v>
      </c>
      <c r="E22" s="1">
        <v>53253</v>
      </c>
      <c r="F22" s="1">
        <v>1218</v>
      </c>
      <c r="G22" s="1">
        <v>2.17</v>
      </c>
      <c r="H22" s="1">
        <v>12.62</v>
      </c>
      <c r="I22" s="1">
        <v>1.92</v>
      </c>
      <c r="J22" s="1">
        <v>2020</v>
      </c>
      <c r="L22" s="1">
        <f>(Tabla13[[#This Row],[Kilometraje]]*B22)/A22</f>
        <v>5.3253000000000004</v>
      </c>
    </row>
    <row r="23" spans="1:12">
      <c r="A23" s="1">
        <v>10000</v>
      </c>
      <c r="B23" s="1">
        <v>1</v>
      </c>
      <c r="C23" s="9"/>
      <c r="D23" s="1">
        <v>20</v>
      </c>
      <c r="E23" s="1">
        <v>55883</v>
      </c>
      <c r="F23" s="1">
        <v>978</v>
      </c>
      <c r="G23" s="1">
        <v>1.32</v>
      </c>
      <c r="H23" s="1">
        <v>12.48</v>
      </c>
      <c r="I23" s="1">
        <v>4.4400000000000004</v>
      </c>
      <c r="J23" s="1">
        <v>2020</v>
      </c>
      <c r="L23" s="1">
        <f>(Tabla13[[#This Row],[Kilometraje]]*B23)/A23</f>
        <v>5.5883000000000003</v>
      </c>
    </row>
    <row r="24" spans="1:12">
      <c r="A24" s="1">
        <v>10000</v>
      </c>
      <c r="B24" s="1">
        <v>1</v>
      </c>
      <c r="C24" s="9"/>
      <c r="D24" s="1">
        <v>21</v>
      </c>
      <c r="E24" s="1">
        <v>56015</v>
      </c>
      <c r="F24" s="1">
        <v>1767</v>
      </c>
      <c r="G24" s="1">
        <v>2.17</v>
      </c>
      <c r="H24" s="1">
        <v>8.75</v>
      </c>
      <c r="I24" s="1">
        <v>5.61</v>
      </c>
      <c r="J24" s="1">
        <v>2017</v>
      </c>
      <c r="L24" s="1">
        <f>(Tabla13[[#This Row],[Kilometraje]]*B24)/A24</f>
        <v>5.6014999999999997</v>
      </c>
    </row>
    <row r="25" spans="1:12">
      <c r="A25" s="1">
        <v>10000</v>
      </c>
      <c r="B25" s="1">
        <v>1</v>
      </c>
      <c r="C25" s="9"/>
      <c r="D25" s="1">
        <v>22</v>
      </c>
      <c r="E25" s="1">
        <v>56821</v>
      </c>
      <c r="F25" s="1">
        <v>592</v>
      </c>
      <c r="G25" s="1">
        <v>2.73</v>
      </c>
      <c r="H25" s="1">
        <v>11.9</v>
      </c>
      <c r="I25" s="1">
        <v>1.94</v>
      </c>
      <c r="J25" s="1">
        <v>2019</v>
      </c>
      <c r="L25" s="1">
        <f>(Tabla13[[#This Row],[Kilometraje]]*B25)/A25</f>
        <v>5.6821000000000002</v>
      </c>
    </row>
    <row r="26" spans="1:12">
      <c r="A26" s="1">
        <v>10000</v>
      </c>
      <c r="B26" s="1">
        <v>1</v>
      </c>
      <c r="C26" s="9"/>
      <c r="D26" s="1">
        <v>23</v>
      </c>
      <c r="E26" s="1">
        <v>78039</v>
      </c>
      <c r="F26" s="1">
        <v>1331</v>
      </c>
      <c r="G26" s="1">
        <v>2.15</v>
      </c>
      <c r="H26" s="1">
        <v>12.47</v>
      </c>
      <c r="I26" s="1">
        <v>2.48</v>
      </c>
      <c r="J26" s="1">
        <v>2019</v>
      </c>
      <c r="L26" s="1">
        <f>(Tabla13[[#This Row],[Kilometraje]]*B26)/A26</f>
        <v>7.8038999999999996</v>
      </c>
    </row>
    <row r="27" spans="1:12">
      <c r="A27" s="1">
        <v>10000</v>
      </c>
      <c r="B27" s="1">
        <v>1</v>
      </c>
      <c r="C27" s="9"/>
      <c r="D27" s="1">
        <v>24</v>
      </c>
      <c r="E27" s="1">
        <v>80729</v>
      </c>
      <c r="F27" s="1">
        <v>1592</v>
      </c>
      <c r="G27" s="1">
        <v>2.57</v>
      </c>
      <c r="H27" s="1">
        <v>8.42</v>
      </c>
      <c r="I27" s="1">
        <v>4.8</v>
      </c>
      <c r="J27" s="1">
        <v>2019</v>
      </c>
      <c r="L27" s="1">
        <f>(Tabla13[[#This Row],[Kilometraje]]*B27)/A27</f>
        <v>8.0729000000000006</v>
      </c>
    </row>
    <row r="28" spans="1:12">
      <c r="A28" s="1">
        <v>10000</v>
      </c>
      <c r="B28" s="1">
        <v>1</v>
      </c>
      <c r="C28" s="9"/>
      <c r="D28" s="1">
        <v>25</v>
      </c>
      <c r="E28" s="1">
        <v>85124</v>
      </c>
      <c r="F28" s="1">
        <v>954</v>
      </c>
      <c r="G28" s="1">
        <v>2.62</v>
      </c>
      <c r="H28" s="1">
        <v>12.4</v>
      </c>
      <c r="I28" s="1">
        <v>3.53</v>
      </c>
      <c r="J28" s="1">
        <v>2012</v>
      </c>
      <c r="L28" s="1">
        <f>(Tabla13[[#This Row],[Kilometraje]]*B28)/A28</f>
        <v>8.5123999999999995</v>
      </c>
    </row>
    <row r="29" spans="1:12">
      <c r="A29" s="1">
        <v>10000</v>
      </c>
      <c r="B29" s="1">
        <v>1</v>
      </c>
      <c r="C29" s="9"/>
      <c r="D29" s="1">
        <v>26</v>
      </c>
      <c r="E29" s="1">
        <v>88226</v>
      </c>
      <c r="F29" s="1">
        <v>936</v>
      </c>
      <c r="G29" s="1">
        <v>2.97</v>
      </c>
      <c r="H29" s="1">
        <v>11.55</v>
      </c>
      <c r="I29" s="1">
        <v>4.29</v>
      </c>
      <c r="J29" s="1">
        <v>2020</v>
      </c>
      <c r="L29" s="1">
        <f>(Tabla13[[#This Row],[Kilometraje]]*B29)/A29</f>
        <v>8.8225999999999996</v>
      </c>
    </row>
    <row r="30" spans="1:12">
      <c r="A30" s="1">
        <v>10000</v>
      </c>
      <c r="B30" s="1">
        <v>1</v>
      </c>
      <c r="C30" s="9"/>
      <c r="D30" s="1">
        <v>27</v>
      </c>
      <c r="E30" s="1">
        <v>89258</v>
      </c>
      <c r="F30" s="1">
        <v>1776</v>
      </c>
      <c r="G30" s="1">
        <v>2.39</v>
      </c>
      <c r="H30" s="1">
        <v>9.2200000000000006</v>
      </c>
      <c r="I30" s="1">
        <v>4.09</v>
      </c>
      <c r="J30" s="1">
        <v>2013</v>
      </c>
      <c r="L30" s="1">
        <f>(Tabla13[[#This Row],[Kilometraje]]*B30)/A30</f>
        <v>8.9258000000000006</v>
      </c>
    </row>
    <row r="31" spans="1:12">
      <c r="A31" s="1">
        <v>10000</v>
      </c>
      <c r="B31" s="1">
        <v>1</v>
      </c>
      <c r="C31" s="9"/>
      <c r="D31" s="1">
        <v>28</v>
      </c>
      <c r="E31" s="1">
        <v>92872</v>
      </c>
      <c r="F31" s="1">
        <v>1210</v>
      </c>
      <c r="G31" s="1">
        <v>2.86</v>
      </c>
      <c r="H31" s="1">
        <v>11.84</v>
      </c>
      <c r="I31" s="1">
        <v>3.57</v>
      </c>
      <c r="J31" s="1">
        <v>2014</v>
      </c>
      <c r="L31" s="1">
        <f>(Tabla13[[#This Row],[Kilometraje]]*B31)/A31</f>
        <v>9.2872000000000003</v>
      </c>
    </row>
    <row r="32" spans="1:12">
      <c r="A32" s="1">
        <v>10000</v>
      </c>
      <c r="B32" s="1">
        <v>1</v>
      </c>
      <c r="C32" s="9"/>
      <c r="D32" s="1">
        <v>29</v>
      </c>
      <c r="E32" s="1">
        <v>95412</v>
      </c>
      <c r="F32" s="1">
        <v>1684</v>
      </c>
      <c r="G32" s="1">
        <v>3.53</v>
      </c>
      <c r="H32" s="1">
        <v>11.17</v>
      </c>
      <c r="I32" s="1">
        <v>3.75</v>
      </c>
      <c r="J32" s="1">
        <v>2007</v>
      </c>
      <c r="L32" s="1">
        <f>(Tabla13[[#This Row],[Kilometraje]]*B32)/A32</f>
        <v>9.5411999999999999</v>
      </c>
    </row>
    <row r="33" spans="1:12">
      <c r="A33" s="1">
        <v>10000</v>
      </c>
      <c r="B33" s="1">
        <v>1</v>
      </c>
      <c r="C33" s="9"/>
      <c r="D33" s="1">
        <v>30</v>
      </c>
      <c r="E33" s="1">
        <v>99258</v>
      </c>
      <c r="F33" s="1">
        <v>1741</v>
      </c>
      <c r="G33" s="1">
        <v>2.79</v>
      </c>
      <c r="H33" s="1">
        <v>12.99</v>
      </c>
      <c r="I33" s="1">
        <v>3.72</v>
      </c>
      <c r="J33" s="1">
        <v>2007</v>
      </c>
      <c r="L33" s="1">
        <f>(Tabla13[[#This Row],[Kilometraje]]*B33)/A33</f>
        <v>9.9258000000000006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FE9F9-A2B2-44A8-A81B-A21C2CD019E9}">
  <dimension ref="A6:D26"/>
  <sheetViews>
    <sheetView topLeftCell="A8" zoomScale="77" workbookViewId="0">
      <selection activeCell="D20" sqref="D20:D29"/>
    </sheetView>
  </sheetViews>
  <sheetFormatPr baseColWidth="10" defaultRowHeight="15"/>
  <sheetData>
    <row r="6" spans="3:4">
      <c r="C6" s="1" t="s">
        <v>9</v>
      </c>
      <c r="D6" s="1" t="s">
        <v>10</v>
      </c>
    </row>
    <row r="7" spans="3:4">
      <c r="C7" s="1">
        <v>2021</v>
      </c>
      <c r="D7" s="1">
        <v>29616</v>
      </c>
    </row>
    <row r="8" spans="3:4">
      <c r="C8" s="1">
        <v>2019</v>
      </c>
      <c r="D8" s="1">
        <v>26584</v>
      </c>
    </row>
    <row r="9" spans="3:4">
      <c r="C9" s="1">
        <v>2017</v>
      </c>
      <c r="D9" s="1">
        <v>23862</v>
      </c>
    </row>
    <row r="10" spans="3:4">
      <c r="C10" s="1">
        <v>2015</v>
      </c>
      <c r="D10" s="1">
        <v>21419</v>
      </c>
    </row>
    <row r="11" spans="3:4">
      <c r="C11" s="1">
        <v>2013</v>
      </c>
      <c r="D11" s="1">
        <v>19226</v>
      </c>
    </row>
    <row r="18" spans="1:4" ht="30.6" customHeight="1">
      <c r="C18" s="42" t="s">
        <v>11</v>
      </c>
      <c r="D18" s="42"/>
    </row>
    <row r="19" spans="1:4">
      <c r="C19" t="s">
        <v>9</v>
      </c>
      <c r="D19" t="s">
        <v>12</v>
      </c>
    </row>
    <row r="20" spans="1:4">
      <c r="C20">
        <v>2021</v>
      </c>
      <c r="D20">
        <v>29616</v>
      </c>
    </row>
    <row r="21" spans="1:4">
      <c r="A21" s="43" t="s">
        <v>13</v>
      </c>
      <c r="B21" s="43"/>
      <c r="C21">
        <v>2020</v>
      </c>
      <c r="D21">
        <v>28059</v>
      </c>
    </row>
    <row r="22" spans="1:4">
      <c r="C22">
        <v>2019</v>
      </c>
      <c r="D22">
        <v>26584</v>
      </c>
    </row>
    <row r="23" spans="1:4">
      <c r="C23">
        <v>2018</v>
      </c>
      <c r="D23">
        <v>25186</v>
      </c>
    </row>
    <row r="24" spans="1:4">
      <c r="C24">
        <v>2017</v>
      </c>
      <c r="D24">
        <v>23862</v>
      </c>
    </row>
    <row r="25" spans="1:4">
      <c r="C25">
        <v>2016</v>
      </c>
      <c r="D25">
        <v>22608</v>
      </c>
    </row>
    <row r="26" spans="1:4">
      <c r="C26">
        <v>2015</v>
      </c>
      <c r="D26">
        <v>21419</v>
      </c>
    </row>
  </sheetData>
  <mergeCells count="2">
    <mergeCell ref="C18:D18"/>
    <mergeCell ref="A21:B2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EDE117-35DB-484D-9692-0718E47DB41A}">
  <dimension ref="A2:AM129"/>
  <sheetViews>
    <sheetView tabSelected="1" topLeftCell="A10" zoomScale="85" zoomScaleNormal="85" workbookViewId="0">
      <selection activeCell="E28" sqref="E22:E28"/>
    </sheetView>
  </sheetViews>
  <sheetFormatPr baseColWidth="10" defaultRowHeight="15"/>
  <cols>
    <col min="3" max="3" width="12.5703125" customWidth="1"/>
    <col min="4" max="4" width="12.7109375" bestFit="1" customWidth="1"/>
    <col min="5" max="5" width="15.5703125" customWidth="1"/>
    <col min="6" max="9" width="16.7109375" customWidth="1"/>
    <col min="11" max="15" width="11.5703125" bestFit="1" customWidth="1"/>
    <col min="16" max="16" width="13.140625" customWidth="1"/>
    <col min="17" max="17" width="11.5703125" bestFit="1" customWidth="1"/>
    <col min="19" max="21" width="11.5703125" bestFit="1" customWidth="1"/>
    <col min="24" max="24" width="11.5703125" bestFit="1" customWidth="1"/>
    <col min="25" max="25" width="12.42578125" bestFit="1" customWidth="1"/>
    <col min="26" max="26" width="11.5703125" bestFit="1" customWidth="1"/>
  </cols>
  <sheetData>
    <row r="2" spans="1:20" ht="30.6" customHeight="1">
      <c r="C2" s="42" t="s">
        <v>11</v>
      </c>
      <c r="D2" s="42"/>
      <c r="E2" s="12"/>
    </row>
    <row r="3" spans="1:20">
      <c r="C3" t="s">
        <v>9</v>
      </c>
      <c r="D3" t="s">
        <v>12</v>
      </c>
    </row>
    <row r="4" spans="1:20">
      <c r="C4">
        <v>2021</v>
      </c>
      <c r="D4">
        <v>29616</v>
      </c>
    </row>
    <row r="5" spans="1:20">
      <c r="A5" s="43" t="s">
        <v>13</v>
      </c>
      <c r="B5" s="43"/>
      <c r="C5">
        <v>2020</v>
      </c>
      <c r="D5">
        <v>28059</v>
      </c>
    </row>
    <row r="6" spans="1:20">
      <c r="C6">
        <v>2019</v>
      </c>
      <c r="D6">
        <v>26584</v>
      </c>
    </row>
    <row r="7" spans="1:20">
      <c r="C7">
        <v>2018</v>
      </c>
      <c r="D7">
        <v>25186</v>
      </c>
    </row>
    <row r="8" spans="1:20">
      <c r="C8">
        <v>2017</v>
      </c>
      <c r="D8">
        <v>23862</v>
      </c>
    </row>
    <row r="9" spans="1:20">
      <c r="C9">
        <v>2016</v>
      </c>
      <c r="D9">
        <v>22608</v>
      </c>
    </row>
    <row r="10" spans="1:20">
      <c r="C10">
        <v>2015</v>
      </c>
      <c r="D10">
        <v>21419</v>
      </c>
      <c r="R10" s="1"/>
    </row>
    <row r="11" spans="1:20">
      <c r="R11" s="2"/>
    </row>
    <row r="12" spans="1:20">
      <c r="R12" s="1"/>
    </row>
    <row r="13" spans="1:20">
      <c r="R13" s="1"/>
      <c r="S13" s="1"/>
      <c r="T13" s="1"/>
    </row>
    <row r="14" spans="1:20">
      <c r="C14" s="2"/>
      <c r="D14" s="1"/>
      <c r="E14" s="1"/>
      <c r="F14" s="2"/>
      <c r="G14" s="2"/>
      <c r="H14" s="2"/>
      <c r="I14" s="2"/>
      <c r="J14" s="2"/>
      <c r="K14" s="1"/>
      <c r="R14" s="1"/>
      <c r="S14" s="1"/>
      <c r="T14" s="1"/>
    </row>
    <row r="15" spans="1:20">
      <c r="C15" s="45" t="s">
        <v>30</v>
      </c>
      <c r="D15" s="45"/>
      <c r="E15" s="45"/>
      <c r="F15" s="45"/>
      <c r="G15" s="45"/>
      <c r="H15" s="1"/>
      <c r="I15" s="1"/>
      <c r="J15" s="44"/>
      <c r="K15" s="44"/>
      <c r="L15" s="44"/>
      <c r="M15" s="1"/>
      <c r="N15" s="1"/>
      <c r="O15" s="1"/>
      <c r="P15" s="1"/>
      <c r="Q15" s="1"/>
      <c r="R15" s="2"/>
      <c r="S15" s="1"/>
      <c r="T15" s="1"/>
    </row>
    <row r="16" spans="1:20">
      <c r="C16" s="8" t="s">
        <v>17</v>
      </c>
      <c r="D16" s="8" t="s">
        <v>31</v>
      </c>
      <c r="E16" s="8" t="s">
        <v>32</v>
      </c>
      <c r="F16" s="8"/>
      <c r="G16" s="8" t="s">
        <v>87</v>
      </c>
      <c r="H16" s="1"/>
      <c r="I16" s="1"/>
      <c r="J16" s="2"/>
      <c r="K16" s="1"/>
      <c r="M16" s="1"/>
      <c r="N16" s="1"/>
      <c r="O16" s="1"/>
      <c r="P16" s="1"/>
      <c r="Q16" s="1"/>
      <c r="R16" s="1"/>
      <c r="S16" s="1"/>
      <c r="T16" s="1"/>
    </row>
    <row r="17" spans="3:20">
      <c r="C17" s="8">
        <v>2010</v>
      </c>
      <c r="D17" s="8">
        <v>16350</v>
      </c>
      <c r="E17" s="8">
        <v>16350</v>
      </c>
      <c r="F17" s="8"/>
      <c r="G17" s="8">
        <v>16350</v>
      </c>
      <c r="H17" s="1"/>
      <c r="I17" s="1"/>
      <c r="J17" s="2"/>
      <c r="K17" s="1" t="s">
        <v>33</v>
      </c>
      <c r="M17" s="1" t="s">
        <v>35</v>
      </c>
      <c r="N17" s="14">
        <v>0.05</v>
      </c>
      <c r="O17" s="1"/>
      <c r="P17" s="1"/>
      <c r="Q17" s="1"/>
      <c r="R17" s="1"/>
      <c r="S17" s="1"/>
      <c r="T17" s="1"/>
    </row>
    <row r="18" spans="3:20">
      <c r="C18" s="8">
        <v>2011</v>
      </c>
      <c r="D18" s="8">
        <v>17258</v>
      </c>
      <c r="E18" s="8">
        <v>33608</v>
      </c>
      <c r="F18" s="8"/>
      <c r="G18" s="8">
        <v>33608</v>
      </c>
      <c r="H18" s="1"/>
      <c r="I18" s="1"/>
      <c r="K18" s="1"/>
      <c r="M18" s="1"/>
      <c r="N18" s="2"/>
      <c r="O18" s="1"/>
      <c r="P18" s="1"/>
      <c r="Q18" s="1"/>
      <c r="R18" s="1"/>
      <c r="S18" s="1"/>
      <c r="T18" s="1"/>
    </row>
    <row r="19" spans="3:20">
      <c r="C19" s="7">
        <v>2012</v>
      </c>
      <c r="D19" s="8">
        <v>18215</v>
      </c>
      <c r="E19" s="8">
        <v>51823</v>
      </c>
      <c r="F19" s="8"/>
      <c r="G19" s="8">
        <v>51823</v>
      </c>
      <c r="H19" s="1"/>
      <c r="I19" s="1"/>
      <c r="J19" s="2"/>
      <c r="K19" s="15" t="s">
        <v>36</v>
      </c>
      <c r="L19" s="15" t="s">
        <v>34</v>
      </c>
      <c r="M19" s="15" t="s">
        <v>37</v>
      </c>
      <c r="N19" s="15" t="s">
        <v>38</v>
      </c>
      <c r="O19" s="1"/>
      <c r="P19" s="1"/>
      <c r="Q19" s="1"/>
      <c r="R19" s="1"/>
      <c r="S19" s="1"/>
      <c r="T19" s="1"/>
    </row>
    <row r="20" spans="3:20">
      <c r="C20" s="8">
        <v>2013</v>
      </c>
      <c r="D20" s="8">
        <v>19226</v>
      </c>
      <c r="E20" s="8">
        <v>71049</v>
      </c>
      <c r="F20" s="8"/>
      <c r="G20" s="8">
        <v>71049</v>
      </c>
      <c r="H20" s="1"/>
      <c r="I20" s="1"/>
      <c r="J20" s="2"/>
      <c r="K20" s="1">
        <v>0</v>
      </c>
      <c r="L20">
        <f>[1]!ACF($D$17:$D$28,K20)</f>
        <v>1</v>
      </c>
      <c r="M20" s="1"/>
      <c r="N20" s="1"/>
      <c r="O20" s="1"/>
      <c r="P20" s="1"/>
      <c r="Q20" s="1"/>
      <c r="R20" s="1"/>
      <c r="S20" s="1"/>
      <c r="T20" s="1"/>
    </row>
    <row r="21" spans="3:20">
      <c r="C21" s="8">
        <v>2014</v>
      </c>
      <c r="D21" s="8">
        <v>20293</v>
      </c>
      <c r="E21" s="8">
        <v>91342</v>
      </c>
      <c r="F21" s="8"/>
      <c r="G21" s="8">
        <v>91342</v>
      </c>
      <c r="H21" s="1"/>
      <c r="I21" s="1"/>
      <c r="J21" s="2"/>
      <c r="K21" s="1">
        <f>K20+1</f>
        <v>1</v>
      </c>
      <c r="L21">
        <f>[1]!ACF($D$17:$D$28,K21)</f>
        <v>0.74669321410137834</v>
      </c>
      <c r="M21" s="1">
        <f>-N21</f>
        <v>-0.56579286703808573</v>
      </c>
      <c r="N21" s="1">
        <f>_xlfn.NORM.S.INV(1-$N$17/2)/SQRT(COUNT($D$17:$D$28))</f>
        <v>0.56579286703808573</v>
      </c>
      <c r="O21" s="1"/>
      <c r="P21" s="1"/>
      <c r="Q21" s="1"/>
      <c r="R21" s="1"/>
      <c r="S21" s="1"/>
      <c r="T21" s="1"/>
    </row>
    <row r="22" spans="3:20">
      <c r="C22" s="8">
        <v>2015</v>
      </c>
      <c r="D22" s="8">
        <v>21419</v>
      </c>
      <c r="E22" s="8">
        <v>112761</v>
      </c>
      <c r="F22" s="8"/>
      <c r="G22" s="8">
        <v>112761</v>
      </c>
      <c r="H22" s="1"/>
      <c r="I22" s="1"/>
      <c r="J22" s="2"/>
      <c r="K22" s="1">
        <f t="shared" ref="K22:K31" si="0">K21+1</f>
        <v>2</v>
      </c>
      <c r="L22">
        <f>[1]!ACF($D$17:$D$28,K22)</f>
        <v>0.50263122902835422</v>
      </c>
      <c r="M22" s="1">
        <f>-N22</f>
        <v>-0.82285455173950162</v>
      </c>
      <c r="N22" s="1">
        <f>_xlfn.NORM.S.INV(1-$N$17/2)*SQRT((1+2*SUMSQ(L$21:L21))/COUNT($D$17:$D$28))</f>
        <v>0.82285455173950162</v>
      </c>
      <c r="O22" s="1"/>
      <c r="P22" s="1"/>
      <c r="Q22" s="1"/>
      <c r="R22" s="1"/>
      <c r="S22" s="1"/>
      <c r="T22" s="1"/>
    </row>
    <row r="23" spans="3:20">
      <c r="C23" s="8">
        <v>2016</v>
      </c>
      <c r="D23" s="8">
        <v>22607</v>
      </c>
      <c r="E23" s="8">
        <v>135368</v>
      </c>
      <c r="F23" s="8"/>
      <c r="G23" s="8">
        <v>135368</v>
      </c>
      <c r="H23" s="1"/>
      <c r="I23" s="1"/>
      <c r="J23" s="2"/>
      <c r="K23" s="1">
        <f t="shared" si="0"/>
        <v>3</v>
      </c>
      <c r="L23">
        <f>[1]!ACF($D$17:$D$28,K23)</f>
        <v>0.2740992728388198</v>
      </c>
      <c r="M23" s="1">
        <f t="shared" ref="M23:M31" si="1">-N23</f>
        <v>-0.91588179176048901</v>
      </c>
      <c r="N23" s="1">
        <f>_xlfn.NORM.S.INV(1-$N$17/2)*SQRT((1+2*SUMSQ(L$21:L22))/COUNT($D$17:$D$28))</f>
        <v>0.91588179176048901</v>
      </c>
      <c r="O23" s="1"/>
      <c r="P23" s="1"/>
      <c r="Q23" s="1"/>
      <c r="R23" s="1"/>
      <c r="S23" s="1"/>
      <c r="T23" s="1"/>
    </row>
    <row r="24" spans="3:20">
      <c r="C24" s="8">
        <v>2017</v>
      </c>
      <c r="D24" s="8">
        <v>23862</v>
      </c>
      <c r="E24" s="8">
        <v>159230</v>
      </c>
      <c r="F24" s="8"/>
      <c r="G24" s="8">
        <v>159230</v>
      </c>
      <c r="H24" s="1"/>
      <c r="I24" s="1"/>
      <c r="J24" s="2"/>
      <c r="K24" s="1">
        <f t="shared" si="0"/>
        <v>4</v>
      </c>
      <c r="L24">
        <f>[1]!ACF($D$17:$D$28,K24)</f>
        <v>6.7524426237354856E-2</v>
      </c>
      <c r="M24" s="1">
        <f t="shared" si="1"/>
        <v>-0.94177555007664859</v>
      </c>
      <c r="N24" s="1">
        <f>_xlfn.NORM.S.INV(1-$N$17/2)*SQRT((1+2*SUMSQ(L$21:L23))/COUNT($D$17:$D$28))</f>
        <v>0.94177555007664859</v>
      </c>
      <c r="O24" s="1"/>
      <c r="P24" s="1"/>
      <c r="Q24" s="1"/>
      <c r="R24" s="1"/>
      <c r="S24" s="1"/>
      <c r="T24" s="1"/>
    </row>
    <row r="25" spans="3:20">
      <c r="C25" s="8">
        <v>2018</v>
      </c>
      <c r="D25" s="8">
        <v>25186</v>
      </c>
      <c r="E25" s="8">
        <v>184416</v>
      </c>
      <c r="F25" s="8"/>
      <c r="G25" s="8">
        <v>184416</v>
      </c>
      <c r="H25" s="1"/>
      <c r="I25" s="1"/>
      <c r="J25" s="2"/>
      <c r="K25" s="1">
        <f t="shared" si="0"/>
        <v>5</v>
      </c>
      <c r="L25">
        <f>[1]!ACF($D$17:$D$28,K25)</f>
        <v>-0.11067174415450329</v>
      </c>
      <c r="M25" s="1">
        <f t="shared" si="1"/>
        <v>-0.94332412569847646</v>
      </c>
      <c r="N25" s="1">
        <f>_xlfn.NORM.S.INV(1-$N$17/2)*SQRT((1+2*SUMSQ(L$21:L24))/COUNT($D$17:$D$28))</f>
        <v>0.94332412569847646</v>
      </c>
      <c r="O25" s="1"/>
      <c r="P25" s="1"/>
      <c r="Q25" s="1"/>
      <c r="R25" s="1"/>
    </row>
    <row r="26" spans="3:20">
      <c r="C26" s="8">
        <v>2019</v>
      </c>
      <c r="D26" s="8">
        <v>26584</v>
      </c>
      <c r="E26" s="8">
        <v>211000</v>
      </c>
      <c r="F26" s="8"/>
      <c r="G26" s="8">
        <v>211000</v>
      </c>
      <c r="H26" s="1"/>
      <c r="I26" s="1"/>
      <c r="J26" s="2"/>
      <c r="K26" s="1">
        <f t="shared" si="0"/>
        <v>6</v>
      </c>
      <c r="L26">
        <f>[1]!ACF($D$17:$D$28,K26)</f>
        <v>-0.25394461311902478</v>
      </c>
      <c r="M26" s="1">
        <f t="shared" si="1"/>
        <v>-0.94747150589973905</v>
      </c>
      <c r="N26" s="1">
        <f>_xlfn.NORM.S.INV(1-$N$17/2)*SQRT((1+2*SUMSQ(L$21:L25))/COUNT($D$17:$D$28))</f>
        <v>0.94747150589973905</v>
      </c>
      <c r="O26" s="1"/>
      <c r="P26" s="1"/>
      <c r="Q26" s="1"/>
      <c r="R26" s="1"/>
    </row>
    <row r="27" spans="3:20">
      <c r="C27" s="8">
        <v>2020</v>
      </c>
      <c r="D27" s="8">
        <v>28059</v>
      </c>
      <c r="E27" s="8">
        <v>239059</v>
      </c>
      <c r="F27" s="8"/>
      <c r="G27" s="8">
        <v>239059</v>
      </c>
      <c r="H27" s="1"/>
      <c r="I27" s="1"/>
      <c r="J27" s="2"/>
      <c r="K27" s="1">
        <f t="shared" si="0"/>
        <v>7</v>
      </c>
      <c r="L27">
        <f>[1]!ACF($D$17:$D$28,K27)</f>
        <v>-0.35572388474230271</v>
      </c>
      <c r="M27" s="1">
        <f t="shared" si="1"/>
        <v>-0.96901505068026594</v>
      </c>
      <c r="N27" s="1">
        <f>_xlfn.NORM.S.INV(1-$N$17/2)*SQRT((1+2*SUMSQ(L$21:L26))/COUNT($D$17:$D$28))</f>
        <v>0.96901505068026594</v>
      </c>
      <c r="O27" s="1"/>
      <c r="P27" s="1"/>
      <c r="Q27" s="1"/>
      <c r="R27" s="1"/>
    </row>
    <row r="28" spans="3:20">
      <c r="C28" s="8">
        <v>2021</v>
      </c>
      <c r="D28" s="8">
        <v>29616</v>
      </c>
      <c r="E28" s="30">
        <v>268675</v>
      </c>
      <c r="F28" s="30"/>
      <c r="G28" s="30">
        <v>268675</v>
      </c>
      <c r="H28" s="30" t="s">
        <v>86</v>
      </c>
      <c r="I28" s="8"/>
      <c r="J28" s="2"/>
      <c r="K28" s="1">
        <f t="shared" si="0"/>
        <v>8</v>
      </c>
      <c r="L28">
        <f>[1]!ACF($D$17:$D$28,K28)</f>
        <v>-0.40921207245106012</v>
      </c>
      <c r="M28" s="1">
        <f t="shared" si="1"/>
        <v>-1.0099535649920519</v>
      </c>
      <c r="N28" s="1">
        <f>_xlfn.NORM.S.INV(1-$N$17/2)*SQRT((1+2*SUMSQ(L$21:L27))/COUNT($D$17:$D$28))</f>
        <v>1.0099535649920519</v>
      </c>
      <c r="O28" s="1"/>
      <c r="P28" s="1"/>
      <c r="Q28" s="1"/>
      <c r="R28" s="1"/>
    </row>
    <row r="29" spans="3:20">
      <c r="C29" s="8">
        <v>2022</v>
      </c>
      <c r="D29" s="8">
        <v>31259</v>
      </c>
      <c r="E29" s="29">
        <f>E28+D29</f>
        <v>299934</v>
      </c>
      <c r="F29" s="31"/>
      <c r="G29" s="31">
        <f>G28+D29-H29</f>
        <v>299621.40999999997</v>
      </c>
      <c r="H29" s="31">
        <f>0.01*D29</f>
        <v>312.59000000000003</v>
      </c>
      <c r="I29" s="31"/>
      <c r="J29" s="2"/>
      <c r="K29" s="1">
        <f t="shared" si="0"/>
        <v>9</v>
      </c>
      <c r="L29">
        <f>[1]!ACF($D$17:$D$28,K29)</f>
        <v>-0.4075301603310395</v>
      </c>
      <c r="M29" s="1">
        <f t="shared" si="1"/>
        <v>-1.0617051430349196</v>
      </c>
      <c r="N29" s="1">
        <f>_xlfn.NORM.S.INV(1-$N$17/2)*SQRT((1+2*SUMSQ(L$21:L28))/COUNT($D$17:$D$28))</f>
        <v>1.0617051430349196</v>
      </c>
      <c r="O29" s="1"/>
      <c r="P29" s="1"/>
      <c r="Q29" s="1"/>
      <c r="R29" s="1"/>
    </row>
    <row r="30" spans="3:20">
      <c r="C30" s="8">
        <v>2023</v>
      </c>
      <c r="D30" s="29">
        <v>32993.651563069703</v>
      </c>
      <c r="E30" s="29">
        <f t="shared" ref="E30:E38" si="2">E29+D30</f>
        <v>332927.65156306972</v>
      </c>
      <c r="F30" s="31"/>
      <c r="G30" s="31">
        <f>G29+D30-H30</f>
        <v>331625.25201617763</v>
      </c>
      <c r="H30" s="31">
        <f>0.03*D30</f>
        <v>989.80954689209102</v>
      </c>
      <c r="I30" s="31"/>
      <c r="J30" s="2"/>
      <c r="K30" s="1">
        <f t="shared" si="0"/>
        <v>10</v>
      </c>
      <c r="L30">
        <f>[1]!ACF($D$17:$D$28,K30)</f>
        <v>-0.34360605405004935</v>
      </c>
      <c r="M30" s="1">
        <f t="shared" si="1"/>
        <v>-1.1106529265781653</v>
      </c>
      <c r="N30" s="1">
        <f>_xlfn.NORM.S.INV(1-$N$17/2)*SQRT((1+2*SUMSQ(L$21:L29))/COUNT($D$17:$D$28))</f>
        <v>1.1106529265781653</v>
      </c>
      <c r="O30" s="1"/>
      <c r="P30" s="1"/>
      <c r="Q30" s="1"/>
      <c r="R30" s="1"/>
    </row>
    <row r="31" spans="3:20">
      <c r="C31" s="8">
        <v>2024</v>
      </c>
      <c r="D31" s="29">
        <v>34824.223613694223</v>
      </c>
      <c r="E31" s="29">
        <f>E30+D31</f>
        <v>367751.87517676398</v>
      </c>
      <c r="F31" s="31"/>
      <c r="G31" s="31">
        <f t="shared" ref="G31:G38" si="3">G30+D31-H31</f>
        <v>364708.26444918709</v>
      </c>
      <c r="H31" s="31">
        <f>0.05*D31</f>
        <v>1741.2111806847113</v>
      </c>
      <c r="I31" s="31"/>
      <c r="J31" s="2"/>
      <c r="K31" s="13">
        <f t="shared" si="0"/>
        <v>11</v>
      </c>
      <c r="L31" s="16">
        <f>[1]!ACF($D$17:$D$28,K31)</f>
        <v>-0.21025961335792751</v>
      </c>
      <c r="M31" s="13">
        <f t="shared" si="1"/>
        <v>-1.1441766936680811</v>
      </c>
      <c r="N31" s="13">
        <f>_xlfn.NORM.S.INV(1-$N$17/2)*SQRT((1+2*SUMSQ(L$21:L30))/COUNT($D$17:$D$28))</f>
        <v>1.1441766936680811</v>
      </c>
      <c r="O31" s="1"/>
      <c r="P31" s="1"/>
      <c r="Q31" s="1"/>
      <c r="R31" s="1"/>
    </row>
    <row r="32" spans="3:20">
      <c r="C32" s="8">
        <v>2025</v>
      </c>
      <c r="D32" s="29">
        <v>36756.315103481378</v>
      </c>
      <c r="E32" s="29">
        <f t="shared" si="2"/>
        <v>404508.19028024538</v>
      </c>
      <c r="F32" s="31"/>
      <c r="G32" s="31">
        <f>G31+D32-H32</f>
        <v>398891.63749542477</v>
      </c>
      <c r="H32" s="31">
        <f>0.07*D32</f>
        <v>2572.9420572436966</v>
      </c>
      <c r="I32" s="31"/>
      <c r="J32" s="2"/>
      <c r="K32" s="1"/>
      <c r="M32" s="1"/>
      <c r="N32" s="1"/>
      <c r="O32" s="1"/>
      <c r="P32" s="1"/>
      <c r="Q32" s="1"/>
      <c r="R32" s="1"/>
    </row>
    <row r="33" spans="3:18">
      <c r="C33" s="8">
        <v>2026</v>
      </c>
      <c r="D33" s="29">
        <v>38795.556073884218</v>
      </c>
      <c r="E33" s="29">
        <f t="shared" si="2"/>
        <v>443303.74635412963</v>
      </c>
      <c r="F33" s="31"/>
      <c r="G33" s="31">
        <f t="shared" si="3"/>
        <v>434195.59352265939</v>
      </c>
      <c r="H33" s="31">
        <f>0.09*D33</f>
        <v>3491.6000466495793</v>
      </c>
      <c r="I33" s="31"/>
      <c r="J33" s="2"/>
      <c r="K33" s="1"/>
      <c r="M33" s="1"/>
      <c r="N33" s="1"/>
      <c r="O33" s="1"/>
      <c r="P33" s="1"/>
      <c r="Q33" s="1"/>
      <c r="R33" s="1"/>
    </row>
    <row r="34" spans="3:18">
      <c r="C34" s="8">
        <v>2027</v>
      </c>
      <c r="D34" s="29">
        <v>40947.888795885709</v>
      </c>
      <c r="E34" s="29">
        <f t="shared" si="2"/>
        <v>484251.63515001535</v>
      </c>
      <c r="F34" s="31"/>
      <c r="G34" s="31">
        <f t="shared" si="3"/>
        <v>470639.21455099765</v>
      </c>
      <c r="H34" s="31">
        <f>0.11*D34</f>
        <v>4504.2677675474279</v>
      </c>
      <c r="I34" s="31"/>
      <c r="J34" s="2"/>
      <c r="K34" s="1" t="s">
        <v>33</v>
      </c>
      <c r="M34" s="1" t="s">
        <v>35</v>
      </c>
      <c r="N34" s="14">
        <v>0.05</v>
      </c>
      <c r="O34" s="1"/>
      <c r="P34" s="1"/>
      <c r="Q34" s="1"/>
      <c r="R34" s="1"/>
    </row>
    <row r="35" spans="3:18">
      <c r="C35" s="8">
        <v>2028</v>
      </c>
      <c r="D35" s="29">
        <v>43219.585085551371</v>
      </c>
      <c r="E35" s="29">
        <f t="shared" si="2"/>
        <v>527471.22023556673</v>
      </c>
      <c r="F35" s="31"/>
      <c r="G35" s="31">
        <f t="shared" si="3"/>
        <v>508240.25357542734</v>
      </c>
      <c r="H35" s="31">
        <f>0.13*D35</f>
        <v>5618.5460611216786</v>
      </c>
      <c r="I35" s="31"/>
      <c r="J35" s="2"/>
      <c r="K35" s="1"/>
    </row>
    <row r="36" spans="3:18">
      <c r="C36" s="8">
        <v>2029</v>
      </c>
      <c r="D36" s="29">
        <v>45617.264579863855</v>
      </c>
      <c r="E36" s="29">
        <f t="shared" si="2"/>
        <v>573088.48481543059</v>
      </c>
      <c r="F36" s="31"/>
      <c r="G36" s="31">
        <f>G35+D36-H36</f>
        <v>547014.92846831167</v>
      </c>
      <c r="H36" s="31">
        <f>0.15*D36</f>
        <v>6842.5896869795779</v>
      </c>
      <c r="I36" s="31"/>
      <c r="J36" s="2"/>
      <c r="K36" s="15" t="s">
        <v>36</v>
      </c>
      <c r="L36" s="15" t="s">
        <v>39</v>
      </c>
      <c r="M36" s="15" t="s">
        <v>37</v>
      </c>
      <c r="N36" s="15" t="s">
        <v>38</v>
      </c>
    </row>
    <row r="37" spans="3:18">
      <c r="C37" s="8">
        <v>2030</v>
      </c>
      <c r="D37" s="29">
        <v>48147.914026094484</v>
      </c>
      <c r="E37" s="29">
        <f t="shared" si="2"/>
        <v>621236.39884152508</v>
      </c>
      <c r="F37" s="31"/>
      <c r="G37" s="31">
        <f t="shared" si="3"/>
        <v>586977.69710997015</v>
      </c>
      <c r="H37" s="31">
        <f>0.17*D37</f>
        <v>8185.1453844360631</v>
      </c>
      <c r="I37" s="31"/>
      <c r="J37" s="2"/>
      <c r="K37" s="1">
        <v>0</v>
      </c>
      <c r="L37">
        <f>[1]!PACF($D$17:$D$28,K37)</f>
        <v>1</v>
      </c>
    </row>
    <row r="38" spans="3:18">
      <c r="C38" s="8">
        <v>2031</v>
      </c>
      <c r="D38" s="29">
        <v>50818.907640920275</v>
      </c>
      <c r="E38" s="29">
        <f t="shared" si="2"/>
        <v>672055.30648244533</v>
      </c>
      <c r="F38" s="31"/>
      <c r="G38" s="31">
        <f t="shared" si="3"/>
        <v>628141.01229911554</v>
      </c>
      <c r="H38" s="31">
        <f>0.19*D38</f>
        <v>9655.5924517748517</v>
      </c>
      <c r="I38" s="31"/>
      <c r="J38" s="2"/>
      <c r="K38" s="1">
        <f>K37+1</f>
        <v>1</v>
      </c>
      <c r="L38">
        <f>[1]!PACF($D$17:$D$28,K38)</f>
        <v>0.74669321410137834</v>
      </c>
      <c r="M38">
        <f>-N38</f>
        <v>-0.56579286703808573</v>
      </c>
      <c r="N38">
        <f>_xlfn.NORM.S.INV(1-$N$34/2)/SQRT(COUNT(D17:D28))</f>
        <v>0.56579286703808573</v>
      </c>
    </row>
    <row r="39" spans="3:18">
      <c r="C39" s="2"/>
      <c r="D39" s="1"/>
      <c r="E39" s="1"/>
      <c r="F39" s="2"/>
      <c r="G39" s="2"/>
      <c r="H39" s="2"/>
      <c r="I39" s="2"/>
      <c r="J39" s="2"/>
      <c r="K39" s="1">
        <f t="shared" ref="K39:K48" si="4">K38+1</f>
        <v>2</v>
      </c>
      <c r="L39">
        <f>[1]!PACF($D$17:$D$28,K39)</f>
        <v>-0.12412616294319267</v>
      </c>
      <c r="M39">
        <f>M38</f>
        <v>-0.56579286703808573</v>
      </c>
      <c r="N39">
        <f>N38</f>
        <v>0.56579286703808573</v>
      </c>
    </row>
    <row r="40" spans="3:18">
      <c r="C40" s="2"/>
      <c r="D40" s="1"/>
      <c r="E40" s="1"/>
      <c r="F40" s="2"/>
      <c r="G40" s="2"/>
      <c r="H40" s="2"/>
      <c r="I40" s="2"/>
      <c r="J40" s="2"/>
      <c r="K40" s="1">
        <f t="shared" si="4"/>
        <v>3</v>
      </c>
      <c r="L40">
        <f>[1]!PACF($D$17:$D$28,K40)</f>
        <v>-0.12651460263405379</v>
      </c>
      <c r="M40">
        <f t="shared" ref="M40:M48" si="5">M39</f>
        <v>-0.56579286703808573</v>
      </c>
      <c r="N40">
        <f t="shared" ref="N40:N48" si="6">N39</f>
        <v>0.56579286703808573</v>
      </c>
    </row>
    <row r="41" spans="3:18">
      <c r="C41" s="2"/>
      <c r="D41" s="1"/>
      <c r="E41" s="1"/>
      <c r="F41" s="2"/>
      <c r="G41" s="2"/>
      <c r="H41" s="2"/>
      <c r="I41" s="2"/>
      <c r="J41" s="2"/>
      <c r="K41" s="1">
        <f t="shared" si="4"/>
        <v>4</v>
      </c>
      <c r="L41">
        <f>[1]!PACF($D$17:$D$28,K41)</f>
        <v>-0.12775357808848067</v>
      </c>
      <c r="M41">
        <f t="shared" si="5"/>
        <v>-0.56579286703808573</v>
      </c>
      <c r="N41">
        <f t="shared" si="6"/>
        <v>0.56579286703808573</v>
      </c>
    </row>
    <row r="42" spans="3:18">
      <c r="C42" s="2"/>
      <c r="D42" s="1"/>
      <c r="E42" s="1"/>
      <c r="F42" s="2"/>
      <c r="G42" s="2"/>
      <c r="H42" s="2"/>
      <c r="I42" s="2"/>
      <c r="J42" s="2"/>
      <c r="K42" s="1">
        <f t="shared" si="4"/>
        <v>5</v>
      </c>
      <c r="L42">
        <f>[1]!PACF($D$17:$D$28,K42)</f>
        <v>-0.12702726717653148</v>
      </c>
      <c r="M42">
        <f t="shared" si="5"/>
        <v>-0.56579286703808573</v>
      </c>
      <c r="N42">
        <f t="shared" si="6"/>
        <v>0.56579286703808573</v>
      </c>
    </row>
    <row r="43" spans="3:18">
      <c r="C43" s="2"/>
      <c r="D43" s="1"/>
      <c r="E43" s="1"/>
      <c r="F43" s="2"/>
      <c r="G43" s="2"/>
      <c r="H43" s="2"/>
      <c r="I43" s="2"/>
      <c r="J43" s="2"/>
      <c r="K43" s="1">
        <f t="shared" si="4"/>
        <v>6</v>
      </c>
      <c r="L43">
        <f>[1]!PACF($D$17:$D$28,K43)</f>
        <v>-0.12240122942669357</v>
      </c>
      <c r="M43">
        <f t="shared" si="5"/>
        <v>-0.56579286703808573</v>
      </c>
      <c r="N43">
        <f t="shared" si="6"/>
        <v>0.56579286703808573</v>
      </c>
    </row>
    <row r="44" spans="3:18">
      <c r="C44" s="2"/>
      <c r="D44" s="1"/>
      <c r="E44" s="1"/>
      <c r="F44" s="2"/>
      <c r="G44" s="2"/>
      <c r="H44" s="2"/>
      <c r="I44" s="2"/>
      <c r="J44" s="2"/>
      <c r="K44" s="1">
        <f t="shared" si="4"/>
        <v>7</v>
      </c>
      <c r="L44">
        <f>[1]!PACF($D$17:$D$28,K44)</f>
        <v>-0.1115106105530006</v>
      </c>
      <c r="M44">
        <f t="shared" si="5"/>
        <v>-0.56579286703808573</v>
      </c>
      <c r="N44">
        <f t="shared" si="6"/>
        <v>0.56579286703808573</v>
      </c>
    </row>
    <row r="45" spans="3:18">
      <c r="K45" s="1">
        <f t="shared" si="4"/>
        <v>8</v>
      </c>
      <c r="L45">
        <f>[1]!PACF($D$17:$D$28,K45)</f>
        <v>-9.025505173471049E-2</v>
      </c>
      <c r="M45">
        <f t="shared" si="5"/>
        <v>-0.56579286703808573</v>
      </c>
      <c r="N45">
        <f t="shared" si="6"/>
        <v>0.56579286703808573</v>
      </c>
    </row>
    <row r="46" spans="3:18">
      <c r="K46" s="1">
        <f t="shared" si="4"/>
        <v>9</v>
      </c>
      <c r="L46">
        <f>[1]!PACF($D$17:$D$28,K46)</f>
        <v>-5.4040968358639807E-2</v>
      </c>
      <c r="M46">
        <f t="shared" si="5"/>
        <v>-0.56579286703808573</v>
      </c>
      <c r="N46">
        <f t="shared" si="6"/>
        <v>0.56579286703808573</v>
      </c>
    </row>
    <row r="47" spans="3:18">
      <c r="K47" s="1">
        <f t="shared" si="4"/>
        <v>10</v>
      </c>
      <c r="L47">
        <f>[1]!PACF($D$17:$D$28,K47)</f>
        <v>2.8322478253905992E-3</v>
      </c>
      <c r="M47">
        <f t="shared" si="5"/>
        <v>-0.56579286703808573</v>
      </c>
      <c r="N47">
        <f t="shared" si="6"/>
        <v>0.56579286703808573</v>
      </c>
    </row>
    <row r="48" spans="3:18">
      <c r="K48" s="13">
        <f t="shared" si="4"/>
        <v>11</v>
      </c>
      <c r="L48" s="16">
        <f>[1]!PACF($D$17:$D$28,K48)</f>
        <v>8.5530292437401179E-2</v>
      </c>
      <c r="M48" s="16">
        <f t="shared" si="5"/>
        <v>-0.56579286703808573</v>
      </c>
      <c r="N48" s="16">
        <f t="shared" si="6"/>
        <v>0.56579286703808573</v>
      </c>
    </row>
    <row r="52" spans="11:38">
      <c r="K52" t="s">
        <v>40</v>
      </c>
      <c r="O52" t="s">
        <v>44</v>
      </c>
      <c r="S52" t="s">
        <v>73</v>
      </c>
      <c r="W52" t="s">
        <v>64</v>
      </c>
      <c r="AC52" t="s">
        <v>80</v>
      </c>
      <c r="AK52" t="s">
        <v>83</v>
      </c>
    </row>
    <row r="53" spans="11:38" ht="15.75" thickBot="1">
      <c r="AF53" t="s">
        <v>81</v>
      </c>
      <c r="AG53">
        <v>0.05</v>
      </c>
    </row>
    <row r="54" spans="11:38" ht="15.75" thickTop="1">
      <c r="K54" s="17" t="s">
        <v>41</v>
      </c>
      <c r="L54" s="17" t="s">
        <v>42</v>
      </c>
      <c r="M54" s="17" t="s">
        <v>43</v>
      </c>
      <c r="O54" s="17" t="s">
        <v>45</v>
      </c>
      <c r="P54" s="17" t="s">
        <v>46</v>
      </c>
      <c r="Q54" s="17" t="s">
        <v>47</v>
      </c>
      <c r="S54" s="17" t="s">
        <v>74</v>
      </c>
      <c r="T54" s="17" t="s">
        <v>75</v>
      </c>
      <c r="U54" s="17" t="s">
        <v>76</v>
      </c>
      <c r="W54" s="17" t="s">
        <v>65</v>
      </c>
      <c r="X54" s="17" t="s">
        <v>66</v>
      </c>
      <c r="Y54" s="17" t="s">
        <v>67</v>
      </c>
      <c r="Z54" s="17" t="s">
        <v>68</v>
      </c>
      <c r="AA54" s="17" t="s">
        <v>69</v>
      </c>
      <c r="AC54" s="17" t="s">
        <v>41</v>
      </c>
      <c r="AD54" s="17" t="s">
        <v>42</v>
      </c>
      <c r="AE54" s="17" t="s">
        <v>43</v>
      </c>
      <c r="AF54" s="17" t="s">
        <v>82</v>
      </c>
      <c r="AG54" s="17" t="s">
        <v>67</v>
      </c>
      <c r="AH54" s="17" t="s">
        <v>37</v>
      </c>
      <c r="AI54" s="17" t="s">
        <v>38</v>
      </c>
      <c r="AK54" s="17" t="s">
        <v>41</v>
      </c>
      <c r="AL54" s="17" t="s">
        <v>84</v>
      </c>
    </row>
    <row r="55" spans="11:38">
      <c r="K55">
        <v>0</v>
      </c>
      <c r="L55">
        <v>0</v>
      </c>
      <c r="M55">
        <v>0</v>
      </c>
      <c r="O55" s="1">
        <v>2</v>
      </c>
      <c r="P55">
        <v>0</v>
      </c>
      <c r="Q55">
        <f>X58</f>
        <v>-0.45917150623121511</v>
      </c>
      <c r="S55" s="22">
        <f t="array" ref="S55:U55">[1]!ARRoots(P56)</f>
        <v>0.94745565337551896</v>
      </c>
      <c r="T55" s="22">
        <v>0</v>
      </c>
      <c r="U55" s="22">
        <v>0.94745565337551896</v>
      </c>
      <c r="W55" t="s">
        <v>48</v>
      </c>
      <c r="X55">
        <f t="array" ref="X55:Y58">[1]!ARIMA_Coeff(D17:D28,1,2,0,Verdadero)</f>
        <v>0.80692686632662647</v>
      </c>
      <c r="Y55">
        <v>0.62068109859220577</v>
      </c>
      <c r="Z55">
        <f>X55/Y55</f>
        <v>1.3000667623951381</v>
      </c>
      <c r="AA55">
        <f>_xlfn.T.DIST.2T(ABS(Z55),Q$69-Q$61-Q$62-1)</f>
        <v>0.23474619282918202</v>
      </c>
      <c r="AC55">
        <f>K55</f>
        <v>0</v>
      </c>
      <c r="AD55">
        <f>L55</f>
        <v>0</v>
      </c>
      <c r="AE55">
        <f>M55</f>
        <v>0</v>
      </c>
      <c r="AK55">
        <v>1</v>
      </c>
      <c r="AL55">
        <f>D17</f>
        <v>16350</v>
      </c>
    </row>
    <row r="56" spans="11:38">
      <c r="K56">
        <f>K55+1</f>
        <v>1</v>
      </c>
      <c r="L56">
        <f>D17-Q$57</f>
        <v>16364.550136607952</v>
      </c>
      <c r="M56">
        <v>0</v>
      </c>
      <c r="O56" s="1">
        <f>O55-1</f>
        <v>1</v>
      </c>
      <c r="P56">
        <f>X56</f>
        <v>1.0554583704654463</v>
      </c>
      <c r="Q56">
        <f>X57</f>
        <v>-1.9123243497831941</v>
      </c>
      <c r="W56" t="s">
        <v>70</v>
      </c>
      <c r="X56">
        <v>1.0554583704654463</v>
      </c>
      <c r="Y56">
        <v>2.9307934532401448E-5</v>
      </c>
      <c r="Z56">
        <f t="shared" ref="Z56:Z58" si="7">X56/Y56</f>
        <v>36012.717624252306</v>
      </c>
      <c r="AA56">
        <f t="shared" ref="AA56:AA58" si="8">_xlfn.T.DIST.2T(ABS(Z56),Q$69-Q$61-Q$62-1)</f>
        <v>3.3618932865583504E-30</v>
      </c>
      <c r="AC56">
        <f t="shared" ref="AC56:AC67" si="9">K56</f>
        <v>1</v>
      </c>
      <c r="AD56">
        <f t="shared" ref="AD56:AD67" si="10">L56</f>
        <v>16364.550136607952</v>
      </c>
      <c r="AE56">
        <f t="shared" ref="AE56:AE67" si="11">M56</f>
        <v>0</v>
      </c>
      <c r="AF56">
        <f>AD56-AE56</f>
        <v>16364.550136607952</v>
      </c>
      <c r="AG56">
        <f>Q$66</f>
        <v>0.18951593263617839</v>
      </c>
      <c r="AH56">
        <f>AF56-_xlfn.NORM.S.INV(1-AG$53/2)*AG56</f>
        <v>16364.178692205489</v>
      </c>
      <c r="AI56">
        <f>AF56+_xlfn.NORM.S.INV(1-AG$53/2)*AG56</f>
        <v>16364.921581010414</v>
      </c>
      <c r="AK56">
        <f>AK55+1</f>
        <v>2</v>
      </c>
      <c r="AL56">
        <f>D18</f>
        <v>17258</v>
      </c>
    </row>
    <row r="57" spans="11:38">
      <c r="K57">
        <f t="shared" ref="K57:K67" si="12">K56+1</f>
        <v>2</v>
      </c>
      <c r="L57">
        <f t="shared" ref="L57:L67" si="13">D18-Q$57</f>
        <v>17272.550136607952</v>
      </c>
      <c r="M57">
        <f>L57-SUMPRODUCT(L56,P$56)-SUMPRODUCT(M55:M56,Q$55:Q$56)</f>
        <v>0.44871602362763952</v>
      </c>
      <c r="O57" s="13" t="s">
        <v>48</v>
      </c>
      <c r="P57" s="16">
        <f>X55</f>
        <v>0.80692686632662647</v>
      </c>
      <c r="Q57" s="16">
        <f>P57/(1-SUM(P56))</f>
        <v>-14.550136607951492</v>
      </c>
      <c r="S57" t="s">
        <v>77</v>
      </c>
      <c r="W57" t="s">
        <v>71</v>
      </c>
      <c r="X57">
        <v>-1.9123243497831941</v>
      </c>
      <c r="Y57">
        <v>1.0293699046281157</v>
      </c>
      <c r="Z57">
        <f t="shared" si="7"/>
        <v>-1.8577620553945247</v>
      </c>
      <c r="AA57">
        <f t="shared" si="8"/>
        <v>0.10555769396602953</v>
      </c>
      <c r="AC57">
        <f t="shared" si="9"/>
        <v>2</v>
      </c>
      <c r="AD57">
        <f t="shared" si="10"/>
        <v>17272.550136607952</v>
      </c>
      <c r="AE57">
        <f t="shared" si="11"/>
        <v>0.44871602362763952</v>
      </c>
      <c r="AF57">
        <f t="shared" ref="AF57:AF67" si="14">AD57-AE57</f>
        <v>17272.101420584324</v>
      </c>
      <c r="AG57">
        <f t="shared" ref="AG57:AG67" si="15">Q$66</f>
        <v>0.18951593263617839</v>
      </c>
      <c r="AH57">
        <f t="shared" ref="AH57:AH67" si="16">AF57-_xlfn.NORM.S.INV(1-AG$53/2)*AG57</f>
        <v>17271.729976181861</v>
      </c>
      <c r="AI57">
        <f t="shared" ref="AI57:AI67" si="17">AF57+_xlfn.NORM.S.INV(1-AG$53/2)*AG57</f>
        <v>17272.472864986787</v>
      </c>
      <c r="AK57">
        <f t="shared" ref="AK57:AK76" si="18">AK56+1</f>
        <v>3</v>
      </c>
      <c r="AL57">
        <f t="shared" ref="AL57:AL66" si="19">D19</f>
        <v>18215</v>
      </c>
    </row>
    <row r="58" spans="11:38" ht="15.75" thickBot="1">
      <c r="K58">
        <f t="shared" si="12"/>
        <v>3</v>
      </c>
      <c r="L58">
        <f t="shared" si="13"/>
        <v>18229.550136607952</v>
      </c>
      <c r="M58">
        <f t="shared" ref="M58:M67" si="20">L58-SUMPRODUCT(L57,P$56)-SUMPRODUCT(M56:M57,Q$55:Q$56)</f>
        <v>-4.9393780877746152E-2</v>
      </c>
      <c r="W58" s="16" t="s">
        <v>72</v>
      </c>
      <c r="X58" s="16">
        <v>-0.45917150623121511</v>
      </c>
      <c r="Y58" s="16">
        <v>0.89713347094687812</v>
      </c>
      <c r="Z58" s="16">
        <f t="shared" si="7"/>
        <v>-0.51182072802008294</v>
      </c>
      <c r="AA58" s="16">
        <f t="shared" si="8"/>
        <v>0.62452326191430663</v>
      </c>
      <c r="AC58">
        <f t="shared" si="9"/>
        <v>3</v>
      </c>
      <c r="AD58">
        <f t="shared" si="10"/>
        <v>18229.550136607952</v>
      </c>
      <c r="AE58">
        <f t="shared" si="11"/>
        <v>-4.9393780877746152E-2</v>
      </c>
      <c r="AF58">
        <f t="shared" si="14"/>
        <v>18229.59953038883</v>
      </c>
      <c r="AG58">
        <f t="shared" si="15"/>
        <v>0.18951593263617839</v>
      </c>
      <c r="AH58">
        <f t="shared" si="16"/>
        <v>18229.228085986368</v>
      </c>
      <c r="AI58">
        <f t="shared" si="17"/>
        <v>18229.970974791293</v>
      </c>
      <c r="AK58">
        <f t="shared" si="18"/>
        <v>4</v>
      </c>
      <c r="AL58">
        <f t="shared" si="19"/>
        <v>19226</v>
      </c>
    </row>
    <row r="59" spans="11:38" ht="15.75" thickTop="1">
      <c r="K59">
        <f t="shared" si="12"/>
        <v>4</v>
      </c>
      <c r="L59">
        <f t="shared" si="13"/>
        <v>19240.550136607952</v>
      </c>
      <c r="M59">
        <f t="shared" si="20"/>
        <v>0.13043578810776113</v>
      </c>
      <c r="P59" t="s">
        <v>49</v>
      </c>
      <c r="Q59" s="18">
        <f>SUMSQ(M57:M67)</f>
        <v>0.39507917595256553</v>
      </c>
      <c r="S59" s="17" t="s">
        <v>74</v>
      </c>
      <c r="T59" s="17" t="s">
        <v>75</v>
      </c>
      <c r="U59" s="17" t="s">
        <v>76</v>
      </c>
      <c r="AC59">
        <f t="shared" si="9"/>
        <v>4</v>
      </c>
      <c r="AD59">
        <f t="shared" si="10"/>
        <v>19240.550136607952</v>
      </c>
      <c r="AE59">
        <f t="shared" si="11"/>
        <v>0.13043578810776113</v>
      </c>
      <c r="AF59">
        <f t="shared" si="14"/>
        <v>19240.419700819843</v>
      </c>
      <c r="AG59">
        <f t="shared" si="15"/>
        <v>0.18951593263617839</v>
      </c>
      <c r="AH59">
        <f t="shared" si="16"/>
        <v>19240.04825641738</v>
      </c>
      <c r="AI59">
        <f t="shared" si="17"/>
        <v>19240.791145222305</v>
      </c>
      <c r="AK59">
        <f t="shared" si="18"/>
        <v>5</v>
      </c>
      <c r="AL59">
        <f t="shared" si="19"/>
        <v>20293</v>
      </c>
    </row>
    <row r="60" spans="11:38">
      <c r="K60">
        <f t="shared" si="12"/>
        <v>5</v>
      </c>
      <c r="L60">
        <f t="shared" si="13"/>
        <v>20307.550136607952</v>
      </c>
      <c r="M60">
        <f t="shared" si="20"/>
        <v>0.17719788191868338</v>
      </c>
      <c r="S60">
        <f t="array" ref="S60:U61">[1]!MARoots(Q55:Q56)</f>
        <v>-4.6346325038944531</v>
      </c>
      <c r="T60">
        <v>0</v>
      </c>
      <c r="U60">
        <v>4.6346325038944531</v>
      </c>
      <c r="AC60">
        <f t="shared" si="9"/>
        <v>5</v>
      </c>
      <c r="AD60">
        <f t="shared" si="10"/>
        <v>20307.550136607952</v>
      </c>
      <c r="AE60">
        <f t="shared" si="11"/>
        <v>0.17719788191868338</v>
      </c>
      <c r="AF60">
        <f t="shared" si="14"/>
        <v>20307.372938726032</v>
      </c>
      <c r="AG60">
        <f t="shared" si="15"/>
        <v>0.18951593263617839</v>
      </c>
      <c r="AH60">
        <f t="shared" si="16"/>
        <v>20307.001494323569</v>
      </c>
      <c r="AI60">
        <f t="shared" si="17"/>
        <v>20307.744383128495</v>
      </c>
      <c r="AK60">
        <f t="shared" si="18"/>
        <v>6</v>
      </c>
      <c r="AL60">
        <f t="shared" si="19"/>
        <v>21419</v>
      </c>
    </row>
    <row r="61" spans="11:38">
      <c r="K61">
        <f t="shared" si="12"/>
        <v>6</v>
      </c>
      <c r="L61">
        <f t="shared" si="13"/>
        <v>21433.550136607952</v>
      </c>
      <c r="M61">
        <f t="shared" si="20"/>
        <v>0.17511349998604309</v>
      </c>
      <c r="P61" t="s">
        <v>50</v>
      </c>
      <c r="Q61" s="19">
        <v>1</v>
      </c>
      <c r="S61" s="16">
        <v>0.46990467598727959</v>
      </c>
      <c r="T61" s="16">
        <v>0</v>
      </c>
      <c r="U61" s="16">
        <v>0.46990467598727959</v>
      </c>
      <c r="AC61">
        <f t="shared" si="9"/>
        <v>6</v>
      </c>
      <c r="AD61">
        <f t="shared" si="10"/>
        <v>21433.550136607952</v>
      </c>
      <c r="AE61">
        <f t="shared" si="11"/>
        <v>0.17511349998604309</v>
      </c>
      <c r="AF61">
        <f t="shared" si="14"/>
        <v>21433.375023107965</v>
      </c>
      <c r="AG61">
        <f t="shared" si="15"/>
        <v>0.18951593263617839</v>
      </c>
      <c r="AH61">
        <f t="shared" si="16"/>
        <v>21433.003578705502</v>
      </c>
      <c r="AI61">
        <f t="shared" si="17"/>
        <v>21433.746467510427</v>
      </c>
      <c r="AK61">
        <f t="shared" si="18"/>
        <v>7</v>
      </c>
      <c r="AL61">
        <f t="shared" si="19"/>
        <v>22607</v>
      </c>
    </row>
    <row r="62" spans="11:38">
      <c r="K62">
        <f t="shared" si="12"/>
        <v>7</v>
      </c>
      <c r="L62">
        <f t="shared" si="13"/>
        <v>22621.550136607952</v>
      </c>
      <c r="M62">
        <f t="shared" si="20"/>
        <v>-0.253525837379945</v>
      </c>
      <c r="P62" t="s">
        <v>51</v>
      </c>
      <c r="Q62" s="20">
        <v>2</v>
      </c>
      <c r="AC62">
        <f t="shared" si="9"/>
        <v>7</v>
      </c>
      <c r="AD62">
        <f t="shared" si="10"/>
        <v>22621.550136607952</v>
      </c>
      <c r="AE62">
        <f t="shared" si="11"/>
        <v>-0.253525837379945</v>
      </c>
      <c r="AF62">
        <f t="shared" si="14"/>
        <v>22621.803662445331</v>
      </c>
      <c r="AG62">
        <f t="shared" si="15"/>
        <v>0.18951593263617839</v>
      </c>
      <c r="AH62">
        <f t="shared" si="16"/>
        <v>22621.432218042868</v>
      </c>
      <c r="AI62">
        <f t="shared" si="17"/>
        <v>22622.175106847793</v>
      </c>
      <c r="AK62">
        <f t="shared" si="18"/>
        <v>8</v>
      </c>
      <c r="AL62">
        <f t="shared" si="19"/>
        <v>23862</v>
      </c>
    </row>
    <row r="63" spans="11:38">
      <c r="K63">
        <f t="shared" si="12"/>
        <v>8</v>
      </c>
      <c r="L63">
        <f t="shared" si="13"/>
        <v>23876.550136607952</v>
      </c>
      <c r="M63">
        <f t="shared" si="20"/>
        <v>4.1275518756144991E-2</v>
      </c>
      <c r="P63" t="s">
        <v>52</v>
      </c>
      <c r="Q63" s="20">
        <v>0</v>
      </c>
      <c r="S63" t="s">
        <v>78</v>
      </c>
      <c r="AC63">
        <f t="shared" si="9"/>
        <v>8</v>
      </c>
      <c r="AD63">
        <f t="shared" si="10"/>
        <v>23876.550136607952</v>
      </c>
      <c r="AE63">
        <f t="shared" si="11"/>
        <v>4.1275518756144991E-2</v>
      </c>
      <c r="AF63">
        <f t="shared" si="14"/>
        <v>23876.508861089194</v>
      </c>
      <c r="AG63">
        <f t="shared" si="15"/>
        <v>0.18951593263617839</v>
      </c>
      <c r="AH63">
        <f t="shared" si="16"/>
        <v>23876.137416686732</v>
      </c>
      <c r="AI63">
        <f t="shared" si="17"/>
        <v>23876.880305491657</v>
      </c>
      <c r="AK63">
        <f t="shared" si="18"/>
        <v>9</v>
      </c>
      <c r="AL63">
        <f t="shared" si="19"/>
        <v>25186</v>
      </c>
    </row>
    <row r="64" spans="11:38" ht="15.75" thickBot="1">
      <c r="K64">
        <f t="shared" si="12"/>
        <v>9</v>
      </c>
      <c r="L64">
        <f t="shared" si="13"/>
        <v>25200.550136607952</v>
      </c>
      <c r="M64">
        <f t="shared" si="20"/>
        <v>-0.19204257385958523</v>
      </c>
      <c r="P64" t="s">
        <v>53</v>
      </c>
      <c r="Q64" s="20">
        <f>AVERAGE(M57:M67)</f>
        <v>4.3139919716107034E-2</v>
      </c>
      <c r="AC64">
        <f t="shared" si="9"/>
        <v>9</v>
      </c>
      <c r="AD64">
        <f t="shared" si="10"/>
        <v>25200.550136607952</v>
      </c>
      <c r="AE64">
        <f t="shared" si="11"/>
        <v>-0.19204257385958523</v>
      </c>
      <c r="AF64">
        <f t="shared" si="14"/>
        <v>25200.742179181812</v>
      </c>
      <c r="AG64">
        <f t="shared" si="15"/>
        <v>0.18951593263617839</v>
      </c>
      <c r="AH64">
        <f t="shared" si="16"/>
        <v>25200.37073477935</v>
      </c>
      <c r="AI64">
        <f t="shared" si="17"/>
        <v>25201.113623584275</v>
      </c>
      <c r="AK64">
        <f t="shared" si="18"/>
        <v>10</v>
      </c>
      <c r="AL64">
        <f t="shared" si="19"/>
        <v>26584</v>
      </c>
    </row>
    <row r="65" spans="11:38" ht="15.75" thickTop="1">
      <c r="K65">
        <f t="shared" si="12"/>
        <v>10</v>
      </c>
      <c r="L65">
        <f t="shared" si="13"/>
        <v>26598.550136607952</v>
      </c>
      <c r="M65">
        <f t="shared" si="20"/>
        <v>7.0259442873233158E-2</v>
      </c>
      <c r="P65" t="s">
        <v>54</v>
      </c>
      <c r="Q65" s="20">
        <f>_xlfn.STDEV.S(M57:M67)</f>
        <v>0.19354782265588311</v>
      </c>
      <c r="S65" s="17" t="s">
        <v>45</v>
      </c>
      <c r="T65" s="17" t="s">
        <v>79</v>
      </c>
      <c r="AC65">
        <f t="shared" si="9"/>
        <v>10</v>
      </c>
      <c r="AD65">
        <f t="shared" si="10"/>
        <v>26598.550136607952</v>
      </c>
      <c r="AE65">
        <f t="shared" si="11"/>
        <v>7.0259442873233158E-2</v>
      </c>
      <c r="AF65">
        <f t="shared" si="14"/>
        <v>26598.479877165079</v>
      </c>
      <c r="AG65">
        <f t="shared" si="15"/>
        <v>0.18951593263617839</v>
      </c>
      <c r="AH65">
        <f t="shared" si="16"/>
        <v>26598.108432762616</v>
      </c>
      <c r="AI65">
        <f t="shared" si="17"/>
        <v>26598.851321567541</v>
      </c>
      <c r="AK65">
        <f t="shared" si="18"/>
        <v>11</v>
      </c>
      <c r="AL65">
        <f t="shared" si="19"/>
        <v>28059</v>
      </c>
    </row>
    <row r="66" spans="11:38">
      <c r="K66">
        <f t="shared" si="12"/>
        <v>11</v>
      </c>
      <c r="L66">
        <f t="shared" si="13"/>
        <v>28073.550136607952</v>
      </c>
      <c r="M66">
        <f t="shared" si="20"/>
        <v>-6.606895424110773E-2</v>
      </c>
      <c r="P66" t="s">
        <v>55</v>
      </c>
      <c r="Q66" s="20">
        <f>SQRT(Q59/Q69)</f>
        <v>0.18951593263617839</v>
      </c>
      <c r="S66" s="23">
        <v>0</v>
      </c>
      <c r="T66" s="23">
        <f t="array" ref="T66:T75">[1]!PSICoeff(P56,Q55:Q56)</f>
        <v>1</v>
      </c>
      <c r="AC66">
        <f t="shared" si="9"/>
        <v>11</v>
      </c>
      <c r="AD66">
        <f t="shared" si="10"/>
        <v>28073.550136607952</v>
      </c>
      <c r="AE66">
        <f t="shared" si="11"/>
        <v>-6.606895424110773E-2</v>
      </c>
      <c r="AF66">
        <f t="shared" si="14"/>
        <v>28073.616205562193</v>
      </c>
      <c r="AG66">
        <f t="shared" si="15"/>
        <v>0.18951593263617839</v>
      </c>
      <c r="AH66">
        <f t="shared" si="16"/>
        <v>28073.244761159731</v>
      </c>
      <c r="AI66">
        <f t="shared" si="17"/>
        <v>28073.987649964656</v>
      </c>
      <c r="AK66" s="16">
        <f t="shared" si="18"/>
        <v>12</v>
      </c>
      <c r="AL66" s="16">
        <f t="shared" si="19"/>
        <v>29616</v>
      </c>
    </row>
    <row r="67" spans="11:38">
      <c r="K67" s="16">
        <f t="shared" si="12"/>
        <v>12</v>
      </c>
      <c r="L67" s="16">
        <f t="shared" si="13"/>
        <v>29630.550136607952</v>
      </c>
      <c r="M67" s="16">
        <f t="shared" si="20"/>
        <v>-7.4278920339438531E-3</v>
      </c>
      <c r="P67" t="s">
        <v>56</v>
      </c>
      <c r="Q67" s="20">
        <f>AVERAGE(L57:L67)</f>
        <v>22953.186500244316</v>
      </c>
      <c r="S67">
        <f>S66+1</f>
        <v>1</v>
      </c>
      <c r="T67">
        <v>-0.85686597931774777</v>
      </c>
      <c r="AC67">
        <f t="shared" si="9"/>
        <v>12</v>
      </c>
      <c r="AD67">
        <f t="shared" si="10"/>
        <v>29630.550136607952</v>
      </c>
      <c r="AE67">
        <f t="shared" si="11"/>
        <v>-7.4278920339438531E-3</v>
      </c>
      <c r="AF67">
        <f t="shared" si="14"/>
        <v>29630.557564499984</v>
      </c>
      <c r="AG67">
        <f t="shared" si="15"/>
        <v>0.18951593263617839</v>
      </c>
      <c r="AH67">
        <f t="shared" si="16"/>
        <v>29630.186120097522</v>
      </c>
      <c r="AI67">
        <f t="shared" si="17"/>
        <v>29630.929008902447</v>
      </c>
      <c r="AK67">
        <f t="shared" si="18"/>
        <v>13</v>
      </c>
      <c r="AL67">
        <f>AF68+Q$57</f>
        <v>31259.306568091022</v>
      </c>
    </row>
    <row r="68" spans="11:38">
      <c r="P68" t="s">
        <v>57</v>
      </c>
      <c r="Q68" s="20">
        <f>_xlfn.STDEV.S(L57:L67)</f>
        <v>4096.1193408573199</v>
      </c>
      <c r="S68">
        <f t="shared" ref="S68:S75" si="21">S67+1</f>
        <v>2</v>
      </c>
      <c r="T68">
        <v>-1.363557876469204</v>
      </c>
      <c r="AC68">
        <f>AC67+1</f>
        <v>13</v>
      </c>
      <c r="AF68">
        <f>SUMPRODUCT(AD67,P$56)+SUMPRODUCT(AE66:AE67,Q$55:Q$56)</f>
        <v>31273.856704698974</v>
      </c>
      <c r="AG68">
        <f>Q$66*SQRT(SUMSQ(T$66:T66))</f>
        <v>0.18951593263617839</v>
      </c>
      <c r="AH68">
        <f>AF68-_xlfn.NORM.S.INV(1-AG$53/2)*AG68</f>
        <v>31273.485260296511</v>
      </c>
      <c r="AI68">
        <f>AF68+_xlfn.NORM.S.INV(1-AG$53/2)*AG68</f>
        <v>31274.228149101436</v>
      </c>
      <c r="AK68">
        <f t="shared" si="18"/>
        <v>14</v>
      </c>
      <c r="AL68">
        <f t="shared" ref="AL68:AL76" si="22">AF69+Q$57</f>
        <v>32993.707109779876</v>
      </c>
    </row>
    <row r="69" spans="11:38">
      <c r="P69" t="s">
        <v>58</v>
      </c>
      <c r="Q69" s="21">
        <f>COUNT(L57:L67)</f>
        <v>11</v>
      </c>
      <c r="S69">
        <f t="shared" si="21"/>
        <v>3</v>
      </c>
      <c r="T69">
        <v>-1.4391785743335106</v>
      </c>
      <c r="AC69">
        <f t="shared" ref="AC69:AC77" si="23">AC68+1</f>
        <v>14</v>
      </c>
      <c r="AF69">
        <f>SUMPRODUCT(AF68,P56)+SUMPRODUCT(AE67,Q55)</f>
        <v>33008.257246387824</v>
      </c>
      <c r="AG69">
        <f>Q$66*SQRT(SUMSQ(T$66:T67))</f>
        <v>0.24957307811866083</v>
      </c>
      <c r="AH69">
        <f t="shared" ref="AH69:AH77" si="24">AF69-_xlfn.NORM.S.INV(1-AG$53/2)*AG69</f>
        <v>33007.768092143204</v>
      </c>
      <c r="AI69">
        <f t="shared" ref="AI69:AI77" si="25">AF69+_xlfn.NORM.S.INV(1-AG$53/2)*AG69</f>
        <v>33008.746400632444</v>
      </c>
      <c r="AK69">
        <f t="shared" si="18"/>
        <v>15</v>
      </c>
      <c r="AL69">
        <f t="shared" si="22"/>
        <v>34824.291268568806</v>
      </c>
    </row>
    <row r="70" spans="11:38">
      <c r="S70">
        <f t="shared" si="21"/>
        <v>4</v>
      </c>
      <c r="T70">
        <v>-1.5189930728748307</v>
      </c>
      <c r="AC70">
        <f t="shared" si="23"/>
        <v>15</v>
      </c>
      <c r="AF70">
        <f>SUMPRODUCT(AF69,P56)</f>
        <v>34838.841405176754</v>
      </c>
      <c r="AG70">
        <f>Q$66*SQRT(SUMSQ(T$66:T68))</f>
        <v>0.35925690076010397</v>
      </c>
      <c r="AH70">
        <f t="shared" si="24"/>
        <v>34838.137274590066</v>
      </c>
      <c r="AI70">
        <f t="shared" si="25"/>
        <v>34839.545535763442</v>
      </c>
      <c r="AK70">
        <f t="shared" si="18"/>
        <v>16</v>
      </c>
      <c r="AL70">
        <f t="shared" si="22"/>
        <v>36756.396641804029</v>
      </c>
    </row>
    <row r="71" spans="11:38">
      <c r="P71" t="s">
        <v>59</v>
      </c>
      <c r="Q71" s="19">
        <f>-(Q74-2*(Q61+Q62+2))/2</f>
        <v>2.6877801230885652</v>
      </c>
      <c r="S71">
        <f t="shared" si="21"/>
        <v>5</v>
      </c>
      <c r="T71">
        <v>-1.6032339534447697</v>
      </c>
      <c r="AC71">
        <f t="shared" si="23"/>
        <v>16</v>
      </c>
      <c r="AF71">
        <f>SUMPRODUCT(AF70,P56)</f>
        <v>36770.946778411977</v>
      </c>
      <c r="AG71">
        <f>Q$66*SQRT(SUMSQ(T$66:T69))</f>
        <v>0.45106162982125769</v>
      </c>
      <c r="AH71">
        <f t="shared" si="24"/>
        <v>36770.062713862717</v>
      </c>
      <c r="AI71">
        <f t="shared" si="25"/>
        <v>36771.830842961237</v>
      </c>
      <c r="AK71">
        <f t="shared" si="18"/>
        <v>17</v>
      </c>
      <c r="AL71">
        <f t="shared" si="22"/>
        <v>38795.653430606413</v>
      </c>
    </row>
    <row r="72" spans="11:38">
      <c r="P72" t="s">
        <v>60</v>
      </c>
      <c r="Q72" s="24">
        <f>Q69*LN(Q59/Q69)+2*(Q61+Q62+2)</f>
        <v>-26.59220797667993</v>
      </c>
      <c r="S72">
        <f t="shared" si="21"/>
        <v>6</v>
      </c>
      <c r="T72">
        <v>-1.6921466959776921</v>
      </c>
      <c r="AC72">
        <f t="shared" si="23"/>
        <v>17</v>
      </c>
      <c r="AF72">
        <f>SUMPRODUCT(AF71,P56)</f>
        <v>38810.203567214361</v>
      </c>
      <c r="AG72">
        <f>Q$66*SQRT(SUMSQ(T$66:T70))</f>
        <v>0.53509595580482294</v>
      </c>
      <c r="AH72">
        <f t="shared" si="24"/>
        <v>38809.15479841271</v>
      </c>
      <c r="AI72">
        <f t="shared" si="25"/>
        <v>38811.252336016012</v>
      </c>
      <c r="AK72">
        <f t="shared" si="18"/>
        <v>18</v>
      </c>
      <c r="AL72">
        <f t="shared" si="22"/>
        <v>40948.004077876372</v>
      </c>
    </row>
    <row r="73" spans="11:38">
      <c r="P73" t="s">
        <v>61</v>
      </c>
      <c r="Q73" s="20">
        <f>Q69*LN(Q59/Q69)+LN(Q69)*(Q61+Q62+2)</f>
        <v>-24.602731612688075</v>
      </c>
      <c r="S73">
        <f t="shared" si="21"/>
        <v>7</v>
      </c>
      <c r="T73">
        <v>-1.7859903943251039</v>
      </c>
      <c r="AC73">
        <f t="shared" si="23"/>
        <v>18</v>
      </c>
      <c r="AF73">
        <f>SUMPRODUCT(AF72,P56)</f>
        <v>40962.55421448432</v>
      </c>
      <c r="AG73">
        <f>Q$66*SQRT(SUMSQ(T$66:T71))</f>
        <v>0.61534172767364448</v>
      </c>
      <c r="AH73">
        <f t="shared" si="24"/>
        <v>40961.348166859898</v>
      </c>
      <c r="AI73">
        <f t="shared" si="25"/>
        <v>40963.760262108743</v>
      </c>
      <c r="AK73">
        <f t="shared" si="18"/>
        <v>19</v>
      </c>
      <c r="AL73">
        <f t="shared" si="22"/>
        <v>43219.720584714174</v>
      </c>
    </row>
    <row r="74" spans="11:38">
      <c r="P74" t="s">
        <v>62</v>
      </c>
      <c r="Q74" s="20">
        <f>Q69*(1+LN(2*PI()))+Q72</f>
        <v>4.6244397538228696</v>
      </c>
      <c r="S74">
        <f t="shared" si="21"/>
        <v>8</v>
      </c>
      <c r="T74">
        <v>-1.8850385112613144</v>
      </c>
      <c r="AC74">
        <f t="shared" si="23"/>
        <v>19</v>
      </c>
      <c r="AF74">
        <f>SUMPRODUCT(AF73,P56)</f>
        <v>43234.270721322122</v>
      </c>
      <c r="AG74">
        <f>Q$66*SQRT(SUMSQ(T$66:T72))</f>
        <v>0.69389244276239637</v>
      </c>
      <c r="AH74">
        <f t="shared" si="24"/>
        <v>43232.91071712516</v>
      </c>
      <c r="AI74">
        <f t="shared" si="25"/>
        <v>43235.630725519084</v>
      </c>
      <c r="AK74">
        <f t="shared" si="18"/>
        <v>20</v>
      </c>
      <c r="AL74">
        <f t="shared" si="22"/>
        <v>45617.422787180658</v>
      </c>
    </row>
    <row r="75" spans="11:38">
      <c r="P75" t="s">
        <v>63</v>
      </c>
      <c r="Q75" s="21">
        <f>Q69*(1+LN(2*PI()))+Q73</f>
        <v>6.6139161178147248</v>
      </c>
      <c r="S75" s="16">
        <f t="shared" si="21"/>
        <v>9</v>
      </c>
      <c r="T75" s="16">
        <v>-1.9895796753604782</v>
      </c>
      <c r="AC75">
        <f t="shared" si="23"/>
        <v>20</v>
      </c>
      <c r="AF75">
        <f>SUMPRODUCT(AF74,P56)</f>
        <v>45631.972923788606</v>
      </c>
      <c r="AG75">
        <f>Q$66*SQRT(SUMSQ(T$66:T73))</f>
        <v>0.77204347279718322</v>
      </c>
      <c r="AH75">
        <f t="shared" si="24"/>
        <v>45630.459746387423</v>
      </c>
      <c r="AI75">
        <f t="shared" si="25"/>
        <v>45633.486101189788</v>
      </c>
      <c r="AK75">
        <f t="shared" si="18"/>
        <v>21</v>
      </c>
      <c r="AL75">
        <f t="shared" si="22"/>
        <v>48148.097646657341</v>
      </c>
    </row>
    <row r="76" spans="11:38">
      <c r="AC76">
        <f t="shared" si="23"/>
        <v>21</v>
      </c>
      <c r="AF76">
        <f>SUMPRODUCT(AF75,P56)</f>
        <v>48162.647783265289</v>
      </c>
      <c r="AG76">
        <f>Q$66*SQRT(SUMSQ(T$66:T74))</f>
        <v>0.85069089188388669</v>
      </c>
      <c r="AH76">
        <f t="shared" si="24"/>
        <v>48160.980459755221</v>
      </c>
      <c r="AI76">
        <f t="shared" si="25"/>
        <v>48164.315106775357</v>
      </c>
      <c r="AK76" s="16">
        <f t="shared" si="18"/>
        <v>22</v>
      </c>
      <c r="AL76" s="16">
        <f t="shared" si="22"/>
        <v>50819.119610018475</v>
      </c>
    </row>
    <row r="77" spans="11:38">
      <c r="AC77">
        <f t="shared" si="23"/>
        <v>22</v>
      </c>
      <c r="AF77">
        <f>SUMPRODUCT(AF76,P56)</f>
        <v>50833.669746626423</v>
      </c>
      <c r="AG77">
        <f>Q$66*SQRT(SUMSQ(T$66:T75))</f>
        <v>0.93050900628473798</v>
      </c>
      <c r="AH77">
        <f t="shared" si="24"/>
        <v>50831.845982486811</v>
      </c>
      <c r="AI77">
        <f t="shared" si="25"/>
        <v>50835.493510766035</v>
      </c>
    </row>
    <row r="79" spans="11:38">
      <c r="K79" s="28" t="s">
        <v>40</v>
      </c>
      <c r="O79" t="s">
        <v>44</v>
      </c>
      <c r="S79" t="s">
        <v>73</v>
      </c>
      <c r="W79" t="s">
        <v>64</v>
      </c>
      <c r="AC79" t="s">
        <v>80</v>
      </c>
      <c r="AK79" t="s">
        <v>83</v>
      </c>
    </row>
    <row r="80" spans="11:38" ht="15.75" thickBot="1">
      <c r="AF80" t="s">
        <v>81</v>
      </c>
      <c r="AG80">
        <v>0.05</v>
      </c>
    </row>
    <row r="81" spans="11:38" ht="15.75" thickTop="1">
      <c r="K81" s="17" t="s">
        <v>41</v>
      </c>
      <c r="L81" s="17" t="s">
        <v>42</v>
      </c>
      <c r="M81" s="17" t="s">
        <v>43</v>
      </c>
      <c r="O81" s="17" t="s">
        <v>45</v>
      </c>
      <c r="P81" s="17" t="s">
        <v>46</v>
      </c>
      <c r="Q81" s="17" t="s">
        <v>47</v>
      </c>
      <c r="S81" s="17" t="s">
        <v>74</v>
      </c>
      <c r="T81" s="17" t="s">
        <v>75</v>
      </c>
      <c r="U81" s="17" t="s">
        <v>76</v>
      </c>
      <c r="W81" s="17" t="s">
        <v>65</v>
      </c>
      <c r="X81" s="17" t="s">
        <v>66</v>
      </c>
      <c r="Y81" s="17" t="s">
        <v>67</v>
      </c>
      <c r="Z81" s="17" t="s">
        <v>68</v>
      </c>
      <c r="AA81" s="17" t="s">
        <v>69</v>
      </c>
      <c r="AC81" s="17" t="s">
        <v>41</v>
      </c>
      <c r="AD81" s="17" t="s">
        <v>42</v>
      </c>
      <c r="AE81" s="17" t="s">
        <v>43</v>
      </c>
      <c r="AF81" s="17" t="s">
        <v>82</v>
      </c>
      <c r="AG81" s="17" t="s">
        <v>67</v>
      </c>
      <c r="AH81" s="17" t="s">
        <v>37</v>
      </c>
      <c r="AI81" s="17" t="s">
        <v>38</v>
      </c>
      <c r="AK81" s="17" t="s">
        <v>41</v>
      </c>
      <c r="AL81" s="17" t="s">
        <v>84</v>
      </c>
    </row>
    <row r="82" spans="11:38">
      <c r="K82">
        <v>1</v>
      </c>
      <c r="L82">
        <f>D17-Q$83</f>
        <v>16364.746239060616</v>
      </c>
      <c r="M82">
        <v>0</v>
      </c>
      <c r="O82" s="1">
        <v>1</v>
      </c>
      <c r="P82">
        <f>X83</f>
        <v>1.0554577674929266</v>
      </c>
      <c r="Q82">
        <f>X84</f>
        <v>-2.1319792274262475</v>
      </c>
      <c r="S82" s="22">
        <f t="array" ref="S82:U82">[1]!ARRoots(P82)</f>
        <v>0.94745619464750563</v>
      </c>
      <c r="T82" s="22">
        <v>0</v>
      </c>
      <c r="U82" s="22">
        <v>0.94745619464750563</v>
      </c>
      <c r="W82" t="s">
        <v>48</v>
      </c>
      <c r="X82">
        <f t="array" ref="X82:Y84">[1]!ARIMA_Coeff(D17:D28,1,1,0,Verdadero)</f>
        <v>0.81779349721877537</v>
      </c>
      <c r="Y82">
        <v>0.54367011385543262</v>
      </c>
      <c r="Z82">
        <f>X82/Y82</f>
        <v>1.5042090348123034</v>
      </c>
      <c r="AA82">
        <f>_xlfn.T.DIST.2T(ABS(Z82),Q$95-Q$87-Q$88-1)</f>
        <v>0.17093907718631635</v>
      </c>
      <c r="AC82">
        <f>K82</f>
        <v>1</v>
      </c>
      <c r="AD82">
        <f>L82</f>
        <v>16364.746239060616</v>
      </c>
      <c r="AE82">
        <f>M82</f>
        <v>0</v>
      </c>
      <c r="AF82">
        <f>AD82-AE82</f>
        <v>16364.746239060616</v>
      </c>
      <c r="AG82">
        <f>Q$92</f>
        <v>0.18761870371460718</v>
      </c>
      <c r="AH82">
        <f>AF82-_xlfn.NORM.S.INV(1-AG$80/2)*AG82</f>
        <v>16364.37851315851</v>
      </c>
      <c r="AI82">
        <f>AF82+_xlfn.NORM.S.INV(1-AG$80/2)*AG82</f>
        <v>16365.113964962722</v>
      </c>
      <c r="AK82">
        <v>1</v>
      </c>
      <c r="AL82">
        <f>D17</f>
        <v>16350</v>
      </c>
    </row>
    <row r="83" spans="11:38">
      <c r="K83">
        <f>K82+1</f>
        <v>2</v>
      </c>
      <c r="L83">
        <f t="shared" ref="L83:L93" si="26">D18-Q$83</f>
        <v>17272.746239060616</v>
      </c>
      <c r="M83">
        <f>L83-SUMPRODUCT(L82,P$82)-SUMPRODUCT(M82,Q$82)</f>
        <v>0.4477079934295034</v>
      </c>
      <c r="O83" s="13" t="s">
        <v>48</v>
      </c>
      <c r="P83" s="16">
        <f>X82</f>
        <v>0.81779349721877537</v>
      </c>
      <c r="Q83" s="16">
        <f>P83/(1-SUM(P82))</f>
        <v>-14.746239060616368</v>
      </c>
      <c r="W83" t="s">
        <v>70</v>
      </c>
      <c r="X83">
        <v>1.0554577674929266</v>
      </c>
      <c r="Y83">
        <v>2.5371583965104417E-5</v>
      </c>
      <c r="Z83">
        <f t="shared" ref="Z83:Z84" si="27">X83/Y83</f>
        <v>41599.995055278487</v>
      </c>
      <c r="AA83">
        <f t="shared" ref="AA83:AA84" si="28">_xlfn.T.DIST.2T(ABS(Z83),Q$95-Q$87-Q$88-1)</f>
        <v>1.2487393099681072E-34</v>
      </c>
      <c r="AC83">
        <f t="shared" ref="AC83:AC93" si="29">K83</f>
        <v>2</v>
      </c>
      <c r="AD83">
        <f t="shared" ref="AD83:AD93" si="30">L83</f>
        <v>17272.746239060616</v>
      </c>
      <c r="AE83">
        <f t="shared" ref="AE83:AE93" si="31">M83</f>
        <v>0.4477079934295034</v>
      </c>
      <c r="AF83">
        <f t="shared" ref="AF83:AF93" si="32">AD83-AE83</f>
        <v>17272.298531067187</v>
      </c>
      <c r="AG83">
        <f t="shared" ref="AG83:AG93" si="33">Q$92</f>
        <v>0.18761870371460718</v>
      </c>
      <c r="AH83">
        <f t="shared" ref="AH83:AH93" si="34">AF83-_xlfn.NORM.S.INV(1-AG$80/2)*AG83</f>
        <v>17271.930805165081</v>
      </c>
      <c r="AI83">
        <f t="shared" ref="AI83:AI93" si="35">AF83+_xlfn.NORM.S.INV(1-AG$80/2)*AG83</f>
        <v>17272.666256969293</v>
      </c>
      <c r="AK83">
        <f>AK82+1</f>
        <v>2</v>
      </c>
      <c r="AL83">
        <f>D18</f>
        <v>17258</v>
      </c>
    </row>
    <row r="84" spans="11:38">
      <c r="K84">
        <f t="shared" ref="K84:K93" si="36">K83+1</f>
        <v>3</v>
      </c>
      <c r="L84">
        <f t="shared" si="26"/>
        <v>18229.746239060616</v>
      </c>
      <c r="M84">
        <f t="shared" ref="M84:M93" si="37">L84-SUMPRODUCT(L83,P$82)-SUMPRODUCT(M83,Q$82)</f>
        <v>4.6559251797778756E-2</v>
      </c>
      <c r="O84" s="1"/>
      <c r="S84" t="s">
        <v>77</v>
      </c>
      <c r="W84" s="16" t="s">
        <v>71</v>
      </c>
      <c r="X84" s="16">
        <v>-2.1319792274262475</v>
      </c>
      <c r="Y84" s="16">
        <v>0.96378549237276057</v>
      </c>
      <c r="Z84" s="16">
        <f t="shared" si="27"/>
        <v>-2.2120889391865508</v>
      </c>
      <c r="AA84" s="16">
        <f t="shared" si="28"/>
        <v>5.7892089418286385E-2</v>
      </c>
      <c r="AC84">
        <f t="shared" si="29"/>
        <v>3</v>
      </c>
      <c r="AD84">
        <f t="shared" si="30"/>
        <v>18229.746239060616</v>
      </c>
      <c r="AE84">
        <f t="shared" si="31"/>
        <v>4.6559251797778756E-2</v>
      </c>
      <c r="AF84">
        <f t="shared" si="32"/>
        <v>18229.699679808818</v>
      </c>
      <c r="AG84">
        <f t="shared" si="33"/>
        <v>0.18761870371460718</v>
      </c>
      <c r="AH84">
        <f t="shared" si="34"/>
        <v>18229.331953906712</v>
      </c>
      <c r="AI84">
        <f t="shared" si="35"/>
        <v>18230.067405710925</v>
      </c>
      <c r="AK84">
        <f t="shared" ref="AK84:AK103" si="38">AK83+1</f>
        <v>3</v>
      </c>
      <c r="AL84">
        <f t="shared" ref="AL84:AL93" si="39">D19</f>
        <v>18215</v>
      </c>
    </row>
    <row r="85" spans="11:38" ht="15.75" thickBot="1">
      <c r="K85">
        <f t="shared" si="36"/>
        <v>4</v>
      </c>
      <c r="L85">
        <f t="shared" si="26"/>
        <v>19240.746239060616</v>
      </c>
      <c r="M85">
        <f t="shared" si="37"/>
        <v>0.11823497680084903</v>
      </c>
      <c r="P85" t="s">
        <v>49</v>
      </c>
      <c r="Q85" s="18">
        <f>SUMSQ(M83:M93)</f>
        <v>0.38720855781904506</v>
      </c>
      <c r="AC85">
        <f t="shared" si="29"/>
        <v>4</v>
      </c>
      <c r="AD85">
        <f t="shared" si="30"/>
        <v>19240.746239060616</v>
      </c>
      <c r="AE85">
        <f t="shared" si="31"/>
        <v>0.11823497680084903</v>
      </c>
      <c r="AF85">
        <f t="shared" si="32"/>
        <v>19240.628004083814</v>
      </c>
      <c r="AG85">
        <f t="shared" si="33"/>
        <v>0.18761870371460718</v>
      </c>
      <c r="AH85">
        <f t="shared" si="34"/>
        <v>19240.260278181708</v>
      </c>
      <c r="AI85">
        <f t="shared" si="35"/>
        <v>19240.99572998592</v>
      </c>
      <c r="AK85">
        <f t="shared" si="38"/>
        <v>4</v>
      </c>
      <c r="AL85">
        <f t="shared" si="39"/>
        <v>19226</v>
      </c>
    </row>
    <row r="86" spans="11:38" ht="15.75" thickTop="1">
      <c r="K86">
        <f t="shared" si="36"/>
        <v>5</v>
      </c>
      <c r="L86">
        <f t="shared" si="26"/>
        <v>20307.746239060616</v>
      </c>
      <c r="M86">
        <f t="shared" si="37"/>
        <v>0.20324319826690079</v>
      </c>
      <c r="S86" s="17" t="s">
        <v>74</v>
      </c>
      <c r="T86" s="17" t="s">
        <v>75</v>
      </c>
      <c r="U86" s="17" t="s">
        <v>76</v>
      </c>
      <c r="AC86">
        <f t="shared" si="29"/>
        <v>5</v>
      </c>
      <c r="AD86">
        <f t="shared" si="30"/>
        <v>20307.746239060616</v>
      </c>
      <c r="AE86">
        <f t="shared" si="31"/>
        <v>0.20324319826690079</v>
      </c>
      <c r="AF86">
        <f t="shared" si="32"/>
        <v>20307.54299586235</v>
      </c>
      <c r="AG86">
        <f t="shared" si="33"/>
        <v>0.18761870371460718</v>
      </c>
      <c r="AH86">
        <f t="shared" si="34"/>
        <v>20307.175269960244</v>
      </c>
      <c r="AI86">
        <f t="shared" si="35"/>
        <v>20307.910721764456</v>
      </c>
      <c r="AK86">
        <f t="shared" si="38"/>
        <v>5</v>
      </c>
      <c r="AL86">
        <f t="shared" si="39"/>
        <v>20293</v>
      </c>
    </row>
    <row r="87" spans="11:38">
      <c r="K87">
        <f t="shared" si="36"/>
        <v>6</v>
      </c>
      <c r="L87">
        <f t="shared" si="26"/>
        <v>21433.746239060616</v>
      </c>
      <c r="M87">
        <f t="shared" si="37"/>
        <v>0.21104104564001724</v>
      </c>
      <c r="P87" t="s">
        <v>50</v>
      </c>
      <c r="Q87" s="19">
        <v>1</v>
      </c>
      <c r="S87" s="26">
        <f t="array" ref="S87:U87">[1]!MARoots(Q82)</f>
        <v>0.46904772201144418</v>
      </c>
      <c r="T87" s="26">
        <v>0</v>
      </c>
      <c r="U87" s="26">
        <v>0.46904772201144418</v>
      </c>
      <c r="AC87">
        <f t="shared" si="29"/>
        <v>6</v>
      </c>
      <c r="AD87">
        <f t="shared" si="30"/>
        <v>21433.746239060616</v>
      </c>
      <c r="AE87">
        <f t="shared" si="31"/>
        <v>0.21104104564001724</v>
      </c>
      <c r="AF87">
        <f t="shared" si="32"/>
        <v>21433.535198014975</v>
      </c>
      <c r="AG87">
        <f t="shared" si="33"/>
        <v>0.18761870371460718</v>
      </c>
      <c r="AH87">
        <f t="shared" si="34"/>
        <v>21433.167472112869</v>
      </c>
      <c r="AI87">
        <f t="shared" si="35"/>
        <v>21433.902923917081</v>
      </c>
      <c r="AK87">
        <f t="shared" si="38"/>
        <v>6</v>
      </c>
      <c r="AL87">
        <f t="shared" si="39"/>
        <v>21419</v>
      </c>
    </row>
    <row r="88" spans="11:38">
      <c r="K88">
        <f t="shared" si="36"/>
        <v>7</v>
      </c>
      <c r="L88">
        <f t="shared" si="26"/>
        <v>22621.746239060616</v>
      </c>
      <c r="M88">
        <f t="shared" si="37"/>
        <v>-0.21778030277632909</v>
      </c>
      <c r="P88" t="s">
        <v>51</v>
      </c>
      <c r="Q88" s="20">
        <v>1</v>
      </c>
      <c r="AC88">
        <f t="shared" si="29"/>
        <v>7</v>
      </c>
      <c r="AD88">
        <f t="shared" si="30"/>
        <v>22621.746239060616</v>
      </c>
      <c r="AE88">
        <f t="shared" si="31"/>
        <v>-0.21778030277632909</v>
      </c>
      <c r="AF88">
        <f t="shared" si="32"/>
        <v>22621.964019363393</v>
      </c>
      <c r="AG88">
        <f t="shared" si="33"/>
        <v>0.18761870371460718</v>
      </c>
      <c r="AH88">
        <f t="shared" si="34"/>
        <v>22621.596293461287</v>
      </c>
      <c r="AI88">
        <f t="shared" si="35"/>
        <v>22622.331745265499</v>
      </c>
      <c r="AK88">
        <f t="shared" si="38"/>
        <v>7</v>
      </c>
      <c r="AL88">
        <f t="shared" si="39"/>
        <v>22607</v>
      </c>
    </row>
    <row r="89" spans="11:38">
      <c r="K89">
        <f t="shared" si="36"/>
        <v>8</v>
      </c>
      <c r="L89">
        <f t="shared" si="26"/>
        <v>23876.746239060616</v>
      </c>
      <c r="M89">
        <f t="shared" si="37"/>
        <v>-1.5846291472648211E-2</v>
      </c>
      <c r="P89" t="s">
        <v>52</v>
      </c>
      <c r="Q89" s="20">
        <v>0</v>
      </c>
      <c r="S89" t="s">
        <v>78</v>
      </c>
      <c r="AC89">
        <f t="shared" si="29"/>
        <v>8</v>
      </c>
      <c r="AD89">
        <f t="shared" si="30"/>
        <v>23876.746239060616</v>
      </c>
      <c r="AE89">
        <f t="shared" si="31"/>
        <v>-1.5846291472648211E-2</v>
      </c>
      <c r="AF89">
        <f t="shared" si="32"/>
        <v>23876.762085352089</v>
      </c>
      <c r="AG89">
        <f t="shared" si="33"/>
        <v>0.18761870371460718</v>
      </c>
      <c r="AH89">
        <f t="shared" si="34"/>
        <v>23876.394359449983</v>
      </c>
      <c r="AI89">
        <f t="shared" si="35"/>
        <v>23877.129811254195</v>
      </c>
      <c r="AK89">
        <f t="shared" si="38"/>
        <v>8</v>
      </c>
      <c r="AL89">
        <f t="shared" si="39"/>
        <v>23862</v>
      </c>
    </row>
    <row r="90" spans="11:38" ht="15.75" thickBot="1">
      <c r="K90">
        <f t="shared" si="36"/>
        <v>9</v>
      </c>
      <c r="L90">
        <f t="shared" si="26"/>
        <v>25200.746239060616</v>
      </c>
      <c r="M90">
        <f t="shared" si="37"/>
        <v>-0.18482537768687818</v>
      </c>
      <c r="P90" t="s">
        <v>53</v>
      </c>
      <c r="Q90" s="20">
        <f>AVERAGE(M83:M93)</f>
        <v>5.3363424777399311E-2</v>
      </c>
      <c r="AC90">
        <f t="shared" si="29"/>
        <v>9</v>
      </c>
      <c r="AD90">
        <f t="shared" si="30"/>
        <v>25200.746239060616</v>
      </c>
      <c r="AE90">
        <f t="shared" si="31"/>
        <v>-0.18482537768687818</v>
      </c>
      <c r="AF90">
        <f t="shared" si="32"/>
        <v>25200.931064438304</v>
      </c>
      <c r="AG90">
        <f t="shared" si="33"/>
        <v>0.18761870371460718</v>
      </c>
      <c r="AH90">
        <f t="shared" si="34"/>
        <v>25200.563338536198</v>
      </c>
      <c r="AI90">
        <f t="shared" si="35"/>
        <v>25201.29879034041</v>
      </c>
      <c r="AK90">
        <f t="shared" si="38"/>
        <v>9</v>
      </c>
      <c r="AL90">
        <f t="shared" si="39"/>
        <v>25186</v>
      </c>
    </row>
    <row r="91" spans="11:38" ht="15.75" thickTop="1">
      <c r="K91">
        <f t="shared" si="36"/>
        <v>10</v>
      </c>
      <c r="L91">
        <f t="shared" si="26"/>
        <v>26598.746239060616</v>
      </c>
      <c r="M91">
        <f t="shared" si="37"/>
        <v>2.8830560001151029E-2</v>
      </c>
      <c r="P91" t="s">
        <v>54</v>
      </c>
      <c r="Q91" s="20">
        <f>_xlfn.STDEV.S(M83:M93)</f>
        <v>0.18864897340705047</v>
      </c>
      <c r="S91" s="17" t="s">
        <v>45</v>
      </c>
      <c r="T91" s="17" t="s">
        <v>79</v>
      </c>
      <c r="AC91">
        <f t="shared" si="29"/>
        <v>10</v>
      </c>
      <c r="AD91">
        <f t="shared" si="30"/>
        <v>26598.746239060616</v>
      </c>
      <c r="AE91">
        <f t="shared" si="31"/>
        <v>2.8830560001151029E-2</v>
      </c>
      <c r="AF91">
        <f t="shared" si="32"/>
        <v>26598.717408500615</v>
      </c>
      <c r="AG91">
        <f t="shared" si="33"/>
        <v>0.18761870371460718</v>
      </c>
      <c r="AH91">
        <f t="shared" si="34"/>
        <v>26598.349682598509</v>
      </c>
      <c r="AI91">
        <f t="shared" si="35"/>
        <v>26599.085134402721</v>
      </c>
      <c r="AK91">
        <f t="shared" si="38"/>
        <v>10</v>
      </c>
      <c r="AL91">
        <f t="shared" si="39"/>
        <v>26584</v>
      </c>
    </row>
    <row r="92" spans="11:38">
      <c r="K92">
        <f t="shared" si="36"/>
        <v>11</v>
      </c>
      <c r="L92">
        <f t="shared" si="26"/>
        <v>28073.746239060616</v>
      </c>
      <c r="M92">
        <f t="shared" si="37"/>
        <v>-4.5618374142181305E-2</v>
      </c>
      <c r="P92" t="s">
        <v>55</v>
      </c>
      <c r="Q92" s="20">
        <f>SQRT(Q85/Q95)</f>
        <v>0.18761870371460718</v>
      </c>
      <c r="S92" s="27">
        <v>0</v>
      </c>
      <c r="T92" s="27">
        <f t="array" ref="T92:T101">[1]!PSICoeff(P82,Q82)</f>
        <v>1</v>
      </c>
      <c r="AC92">
        <f t="shared" si="29"/>
        <v>11</v>
      </c>
      <c r="AD92">
        <f t="shared" si="30"/>
        <v>28073.746239060616</v>
      </c>
      <c r="AE92">
        <f t="shared" si="31"/>
        <v>-4.5618374142181305E-2</v>
      </c>
      <c r="AF92">
        <f t="shared" si="32"/>
        <v>28073.791857434757</v>
      </c>
      <c r="AG92">
        <f t="shared" si="33"/>
        <v>0.18761870371460718</v>
      </c>
      <c r="AH92">
        <f t="shared" si="34"/>
        <v>28073.424131532651</v>
      </c>
      <c r="AI92">
        <f t="shared" si="35"/>
        <v>28074.159583336863</v>
      </c>
      <c r="AK92">
        <f t="shared" si="38"/>
        <v>11</v>
      </c>
      <c r="AL92">
        <f t="shared" si="39"/>
        <v>28059</v>
      </c>
    </row>
    <row r="93" spans="11:38">
      <c r="K93" s="16">
        <f t="shared" si="36"/>
        <v>12</v>
      </c>
      <c r="L93" s="16">
        <f t="shared" si="26"/>
        <v>29630.746239060616</v>
      </c>
      <c r="M93" s="16">
        <f t="shared" si="37"/>
        <v>-4.5490073067709497E-3</v>
      </c>
      <c r="P93" t="s">
        <v>56</v>
      </c>
      <c r="Q93" s="20">
        <f>AVERAGE(L83:L93)</f>
        <v>22953.382602696984</v>
      </c>
      <c r="S93">
        <f>S92+1</f>
        <v>1</v>
      </c>
      <c r="T93">
        <v>-1.0765214599333208</v>
      </c>
      <c r="AC93">
        <f t="shared" si="29"/>
        <v>12</v>
      </c>
      <c r="AD93">
        <f t="shared" si="30"/>
        <v>29630.746239060616</v>
      </c>
      <c r="AE93">
        <f t="shared" si="31"/>
        <v>-4.5490073067709497E-3</v>
      </c>
      <c r="AF93">
        <f t="shared" si="32"/>
        <v>29630.750788067922</v>
      </c>
      <c r="AG93">
        <f t="shared" si="33"/>
        <v>0.18761870371460718</v>
      </c>
      <c r="AH93">
        <f t="shared" si="34"/>
        <v>29630.383062165816</v>
      </c>
      <c r="AI93">
        <f t="shared" si="35"/>
        <v>29631.118513970028</v>
      </c>
      <c r="AK93" s="16">
        <f t="shared" si="38"/>
        <v>12</v>
      </c>
      <c r="AL93" s="16">
        <f t="shared" si="39"/>
        <v>29616</v>
      </c>
    </row>
    <row r="94" spans="11:38">
      <c r="P94" t="s">
        <v>57</v>
      </c>
      <c r="Q94" s="20">
        <f>_xlfn.STDEV.S(L83:L93)</f>
        <v>4096.1193408573081</v>
      </c>
      <c r="S94">
        <f t="shared" ref="S94:S101" si="40">S93+1</f>
        <v>2</v>
      </c>
      <c r="T94">
        <v>-1.136222936759449</v>
      </c>
      <c r="AC94">
        <f>AC93+1</f>
        <v>13</v>
      </c>
      <c r="AF94">
        <f>SUMPRODUCT(AD93,P$82)+SUMPRODUCT(AE93,Q$82)</f>
        <v>31274.010973017434</v>
      </c>
      <c r="AG94">
        <f>Q$92*SQRT(SUMSQ(T$92:T92))</f>
        <v>0.18761870371460718</v>
      </c>
      <c r="AH94">
        <f>AF94-_xlfn.NORM.S.INV(1-AG$80/2)*AG94</f>
        <v>31273.643247115328</v>
      </c>
      <c r="AI94">
        <f>AF94+_xlfn.NORM.S.INV(1-AG$80/2)*AG94</f>
        <v>31274.37869891954</v>
      </c>
      <c r="AK94">
        <f t="shared" si="38"/>
        <v>13</v>
      </c>
      <c r="AL94">
        <f>AF94+Q$83</f>
        <v>31259.264733956818</v>
      </c>
    </row>
    <row r="95" spans="11:38">
      <c r="P95" t="s">
        <v>58</v>
      </c>
      <c r="Q95" s="21">
        <f>COUNT(L83:L93)</f>
        <v>11</v>
      </c>
      <c r="S95">
        <f t="shared" si="40"/>
        <v>3</v>
      </c>
      <c r="T95">
        <v>-1.1992353242063847</v>
      </c>
      <c r="AC95">
        <f t="shared" ref="AC95:AC103" si="41">AC94+1</f>
        <v>14</v>
      </c>
      <c r="AF95">
        <f>SUMPRODUCT(AF94,P82)</f>
        <v>33008.397802130268</v>
      </c>
      <c r="AG95">
        <f>Q$92*SQRT(SUMSQ(T$92:T93))</f>
        <v>0.2756717344190649</v>
      </c>
      <c r="AH95">
        <f t="shared" ref="AH95:AH103" si="42">AF95-_xlfn.NORM.S.INV(1-AG$80/2)*AG95</f>
        <v>33007.857495459248</v>
      </c>
      <c r="AI95">
        <f t="shared" ref="AI95:AI103" si="43">AF95+_xlfn.NORM.S.INV(1-AG$80/2)*AG95</f>
        <v>33008.938108801289</v>
      </c>
      <c r="AK95">
        <f t="shared" si="38"/>
        <v>14</v>
      </c>
      <c r="AL95">
        <f t="shared" ref="AL95:AL103" si="44">AF95+Q$83</f>
        <v>32993.651563069652</v>
      </c>
    </row>
    <row r="96" spans="11:38">
      <c r="S96">
        <f t="shared" si="40"/>
        <v>4</v>
      </c>
      <c r="T96">
        <v>-1.265742237985527</v>
      </c>
      <c r="AC96">
        <f t="shared" si="41"/>
        <v>15</v>
      </c>
      <c r="AF96">
        <f>SUMPRODUCT(AF95,P82)</f>
        <v>34838.969852754839</v>
      </c>
      <c r="AG96">
        <f>Q$92*SQRT(SUMSQ(T$92:T94))</f>
        <v>0.34848127599544587</v>
      </c>
      <c r="AH96">
        <f t="shared" si="42"/>
        <v>34838.2868420046</v>
      </c>
      <c r="AI96">
        <f t="shared" si="43"/>
        <v>34839.652863505078</v>
      </c>
      <c r="AK96">
        <f t="shared" si="38"/>
        <v>15</v>
      </c>
      <c r="AL96">
        <f t="shared" si="44"/>
        <v>34824.223613694223</v>
      </c>
    </row>
    <row r="97" spans="11:39">
      <c r="P97" t="s">
        <v>59</v>
      </c>
      <c r="Q97" s="19">
        <f>-(Q100-2*(Q87+Q88+2))/2</f>
        <v>2.7984551562417828</v>
      </c>
      <c r="S97">
        <f t="shared" si="40"/>
        <v>5</v>
      </c>
      <c r="T97">
        <v>-1.3359374767257051</v>
      </c>
      <c r="AC97">
        <f t="shared" si="41"/>
        <v>16</v>
      </c>
      <c r="AF97">
        <f>SUMPRODUCT(AF96,P82)</f>
        <v>36771.061342541994</v>
      </c>
      <c r="AG97">
        <f>Q$92*SQRT(SUMSQ(T$92:T95))</f>
        <v>0.41480566457056312</v>
      </c>
      <c r="AH97">
        <f t="shared" si="42"/>
        <v>36770.248338378849</v>
      </c>
      <c r="AI97">
        <f t="shared" si="43"/>
        <v>36771.874346705139</v>
      </c>
      <c r="AK97">
        <f t="shared" si="38"/>
        <v>16</v>
      </c>
      <c r="AL97">
        <f t="shared" si="44"/>
        <v>36756.315103481378</v>
      </c>
    </row>
    <row r="98" spans="11:39">
      <c r="P98" t="s">
        <v>60</v>
      </c>
      <c r="Q98" s="24">
        <f>Q95*LN(Q85/Q95)+2*(Q87+Q88+2)</f>
        <v>-28.813558042986365</v>
      </c>
      <c r="S98">
        <f t="shared" si="40"/>
        <v>6</v>
      </c>
      <c r="T98">
        <v>-1.410025586695046</v>
      </c>
      <c r="AC98">
        <f t="shared" si="41"/>
        <v>17</v>
      </c>
      <c r="AF98">
        <f>SUMPRODUCT(AF97,P82)</f>
        <v>38810.302312944834</v>
      </c>
      <c r="AG98">
        <f>Q$92*SQRT(SUMSQ(T$92:T96))</f>
        <v>0.47797387575917999</v>
      </c>
      <c r="AH98">
        <f t="shared" si="42"/>
        <v>38809.365501362794</v>
      </c>
      <c r="AI98">
        <f t="shared" si="43"/>
        <v>38811.239124526874</v>
      </c>
      <c r="AK98">
        <f t="shared" si="38"/>
        <v>17</v>
      </c>
      <c r="AL98">
        <f t="shared" si="44"/>
        <v>38795.556073884218</v>
      </c>
    </row>
    <row r="99" spans="11:39">
      <c r="P99" t="s">
        <v>61</v>
      </c>
      <c r="Q99" s="20">
        <f>Q95*LN(Q85/Q95)+LN(Q95)*(Q87+Q88+2)</f>
        <v>-27.221976951792882</v>
      </c>
      <c r="S99">
        <f t="shared" si="40"/>
        <v>7</v>
      </c>
      <c r="T99">
        <v>-1.4882224578410574</v>
      </c>
      <c r="AC99">
        <f t="shared" si="41"/>
        <v>18</v>
      </c>
      <c r="AF99">
        <f>SUMPRODUCT(AF98,P82)</f>
        <v>40962.635034946325</v>
      </c>
      <c r="AG99">
        <f>Q$92*SQRT(SUMSQ(T$92:T97))</f>
        <v>0.53970628414588773</v>
      </c>
      <c r="AH99">
        <f t="shared" si="42"/>
        <v>40961.577230067167</v>
      </c>
      <c r="AI99">
        <f t="shared" si="43"/>
        <v>40963.692839825482</v>
      </c>
      <c r="AK99">
        <f t="shared" si="38"/>
        <v>18</v>
      </c>
      <c r="AL99">
        <f t="shared" si="44"/>
        <v>40947.888795885709</v>
      </c>
    </row>
    <row r="100" spans="11:39">
      <c r="P100" t="s">
        <v>62</v>
      </c>
      <c r="Q100" s="20">
        <f>Q95*(1+LN(2*PI()))+Q98</f>
        <v>2.4030896875164345</v>
      </c>
      <c r="S100">
        <f t="shared" si="40"/>
        <v>8</v>
      </c>
      <c r="T100">
        <v>-1.5707559528857589</v>
      </c>
      <c r="AC100">
        <f t="shared" si="41"/>
        <v>19</v>
      </c>
      <c r="AF100">
        <f>SUMPRODUCT(AF99,P82)</f>
        <v>43234.331324611987</v>
      </c>
      <c r="AG100">
        <f>Q$92*SQRT(SUMSQ(T$92:T98))</f>
        <v>0.60105580420833948</v>
      </c>
      <c r="AH100">
        <f t="shared" si="42"/>
        <v>43233.153276883037</v>
      </c>
      <c r="AI100">
        <f t="shared" si="43"/>
        <v>43235.509372340937</v>
      </c>
      <c r="AK100">
        <f t="shared" si="38"/>
        <v>19</v>
      </c>
      <c r="AL100">
        <f t="shared" si="44"/>
        <v>43219.585085551371</v>
      </c>
    </row>
    <row r="101" spans="11:39">
      <c r="P101" t="s">
        <v>63</v>
      </c>
      <c r="Q101" s="21">
        <f>Q95*(1+LN(2*PI()))+Q99</f>
        <v>3.9946707787099172</v>
      </c>
      <c r="S101" s="16">
        <f t="shared" si="40"/>
        <v>9</v>
      </c>
      <c r="T101" s="16">
        <v>-1.6578665713090275</v>
      </c>
      <c r="AC101">
        <f t="shared" si="41"/>
        <v>20</v>
      </c>
      <c r="AF101">
        <f>SUMPRODUCT(AF100,P82)</f>
        <v>45632.010818924471</v>
      </c>
      <c r="AG101">
        <f>Q$92*SQRT(SUMSQ(T$92:T99))</f>
        <v>0.66274503167720833</v>
      </c>
      <c r="AH101">
        <f t="shared" si="42"/>
        <v>45630.711862531454</v>
      </c>
      <c r="AI101">
        <f t="shared" si="43"/>
        <v>45633.309775317488</v>
      </c>
      <c r="AK101">
        <f t="shared" si="38"/>
        <v>20</v>
      </c>
      <c r="AL101">
        <f t="shared" si="44"/>
        <v>45617.264579863855</v>
      </c>
    </row>
    <row r="102" spans="11:39">
      <c r="AC102">
        <f t="shared" si="41"/>
        <v>21</v>
      </c>
      <c r="AF102">
        <f>SUMPRODUCT(AF101,P82)</f>
        <v>48162.6602651551</v>
      </c>
      <c r="AG102">
        <f>Q$92*SQRT(SUMSQ(T$92:T100))</f>
        <v>0.72531438051904784</v>
      </c>
      <c r="AH102">
        <f t="shared" si="42"/>
        <v>48161.238675091816</v>
      </c>
      <c r="AI102">
        <f t="shared" si="43"/>
        <v>48164.081855218385</v>
      </c>
      <c r="AK102">
        <f t="shared" si="38"/>
        <v>21</v>
      </c>
      <c r="AL102">
        <f t="shared" si="44"/>
        <v>48147.914026094484</v>
      </c>
    </row>
    <row r="103" spans="11:39">
      <c r="AC103" s="16">
        <f t="shared" si="41"/>
        <v>22</v>
      </c>
      <c r="AD103" s="16"/>
      <c r="AE103" s="16"/>
      <c r="AF103" s="16">
        <f>SUMPRODUCT(AF102,P82)</f>
        <v>50833.653879980891</v>
      </c>
      <c r="AG103" s="16">
        <f>Q$92*SQRT(SUMSQ(T$92:T101))</f>
        <v>0.78919645722417353</v>
      </c>
      <c r="AH103" s="16">
        <f t="shared" si="42"/>
        <v>50832.107083348004</v>
      </c>
      <c r="AI103" s="16">
        <f t="shared" si="43"/>
        <v>50835.200676613778</v>
      </c>
      <c r="AK103" s="16">
        <f t="shared" si="38"/>
        <v>22</v>
      </c>
      <c r="AL103" s="16">
        <f t="shared" si="44"/>
        <v>50818.907640920275</v>
      </c>
    </row>
    <row r="105" spans="11:39">
      <c r="L105" t="s">
        <v>40</v>
      </c>
      <c r="P105" t="s">
        <v>44</v>
      </c>
      <c r="T105" t="s">
        <v>73</v>
      </c>
      <c r="X105" t="s">
        <v>64</v>
      </c>
      <c r="AD105" t="s">
        <v>80</v>
      </c>
      <c r="AL105" t="s">
        <v>83</v>
      </c>
    </row>
    <row r="106" spans="11:39" ht="15.75" thickBot="1">
      <c r="AG106" t="s">
        <v>81</v>
      </c>
      <c r="AH106">
        <v>0.05</v>
      </c>
    </row>
    <row r="107" spans="11:39" ht="15.75" thickTop="1">
      <c r="K107" s="25"/>
      <c r="L107" s="17" t="s">
        <v>41</v>
      </c>
      <c r="M107" s="17" t="s">
        <v>42</v>
      </c>
      <c r="N107" s="17" t="s">
        <v>43</v>
      </c>
      <c r="O107" s="25"/>
      <c r="P107" s="17" t="s">
        <v>45</v>
      </c>
      <c r="Q107" s="17" t="s">
        <v>46</v>
      </c>
      <c r="R107" s="17" t="s">
        <v>47</v>
      </c>
      <c r="S107" s="25"/>
      <c r="T107" s="17" t="s">
        <v>74</v>
      </c>
      <c r="U107" s="17" t="s">
        <v>75</v>
      </c>
      <c r="V107" s="17" t="s">
        <v>76</v>
      </c>
      <c r="W107" s="25"/>
      <c r="X107" s="17" t="s">
        <v>65</v>
      </c>
      <c r="Y107" s="17" t="s">
        <v>66</v>
      </c>
      <c r="Z107" s="17" t="s">
        <v>67</v>
      </c>
      <c r="AA107" s="17" t="s">
        <v>68</v>
      </c>
      <c r="AB107" s="17" t="s">
        <v>69</v>
      </c>
      <c r="AC107" s="25"/>
      <c r="AD107" s="17" t="s">
        <v>41</v>
      </c>
      <c r="AE107" s="17" t="s">
        <v>42</v>
      </c>
      <c r="AF107" s="17" t="s">
        <v>43</v>
      </c>
      <c r="AG107" s="17" t="s">
        <v>82</v>
      </c>
      <c r="AH107" s="17" t="s">
        <v>67</v>
      </c>
      <c r="AI107" s="17" t="s">
        <v>37</v>
      </c>
      <c r="AJ107" s="17" t="s">
        <v>38</v>
      </c>
      <c r="AK107" s="25"/>
      <c r="AL107" s="17" t="s">
        <v>41</v>
      </c>
      <c r="AM107" s="17" t="s">
        <v>84</v>
      </c>
    </row>
    <row r="108" spans="11:39">
      <c r="L108">
        <v>1</v>
      </c>
      <c r="M108">
        <f>D18-D17-R$109</f>
        <v>872.11513879368351</v>
      </c>
      <c r="N108">
        <v>0</v>
      </c>
      <c r="O108" s="1"/>
      <c r="P108" s="1">
        <v>1</v>
      </c>
      <c r="Q108">
        <f>Y109</f>
        <v>1.0570269092030271</v>
      </c>
      <c r="R108">
        <f>Y110</f>
        <v>-2.3199638449682873</v>
      </c>
      <c r="T108" s="22">
        <f t="array" ref="T108:V108">[1]!ARRoots(Q108)</f>
        <v>0.94604970913557529</v>
      </c>
      <c r="U108" s="22">
        <v>0</v>
      </c>
      <c r="V108" s="22">
        <v>0.94604970913557529</v>
      </c>
      <c r="X108" t="s">
        <v>48</v>
      </c>
      <c r="Y108">
        <f t="array" ref="Y108:Z110">[1]!ARIMA_Coeff(D17:D28,1,1,1,Verdadero)</f>
        <v>-2.0464027217758414</v>
      </c>
      <c r="Z108">
        <v>1.063721978564631</v>
      </c>
      <c r="AA108">
        <f>Y108/Z108</f>
        <v>-1.92381351801833</v>
      </c>
      <c r="AB108">
        <f>_xlfn.T.DIST.2T(ABS(AA108),R$121-R$113-R$114-1)</f>
        <v>9.5790643320550026E-2</v>
      </c>
      <c r="AD108">
        <f>L108</f>
        <v>1</v>
      </c>
      <c r="AE108">
        <f>M108</f>
        <v>872.11513879368351</v>
      </c>
      <c r="AF108">
        <f>N108</f>
        <v>0</v>
      </c>
      <c r="AG108">
        <f>AE108-AF108</f>
        <v>872.11513879368351</v>
      </c>
      <c r="AH108">
        <f>R$118</f>
        <v>0.3161329174228365</v>
      </c>
      <c r="AI108">
        <f>AG108-_xlfn.NORM.S.INV(1-AH$106/2)*AH108</f>
        <v>871.49552966120723</v>
      </c>
      <c r="AJ108">
        <f>AG108+_xlfn.NORM.S.INV(1-AH$106/2)*AH108</f>
        <v>872.7347479261598</v>
      </c>
      <c r="AL108">
        <v>1</v>
      </c>
      <c r="AM108">
        <f>D17</f>
        <v>16350</v>
      </c>
    </row>
    <row r="109" spans="11:39">
      <c r="L109">
        <f>L108+1</f>
        <v>2</v>
      </c>
      <c r="M109">
        <f t="shared" ref="M109:M118" si="45">D19-D18-R$109</f>
        <v>921.11513879368351</v>
      </c>
      <c r="N109">
        <f>M109-SUMPRODUCT(M108,Q$108)-SUMPRODUCT(N108,R$108)</f>
        <v>-0.73403083457276352</v>
      </c>
      <c r="O109" s="1"/>
      <c r="P109" s="13" t="s">
        <v>48</v>
      </c>
      <c r="Q109" s="16">
        <f>Y108</f>
        <v>-2.0464027217758414</v>
      </c>
      <c r="R109" s="16">
        <f>Q109/(1-SUM(Q108))</f>
        <v>35.884861206316508</v>
      </c>
      <c r="X109" t="s">
        <v>70</v>
      </c>
      <c r="Y109">
        <v>1.0570269092030271</v>
      </c>
      <c r="Z109">
        <v>9.1113426996266092E-4</v>
      </c>
      <c r="AA109">
        <f t="shared" ref="AA109:AA110" si="46">Y109/Z109</f>
        <v>1160.1219974377047</v>
      </c>
      <c r="AB109">
        <f t="shared" ref="AB109:AB110" si="47">_xlfn.T.DIST.2T(ABS(AA109),R$121-R$113-R$114-1)</f>
        <v>9.3377564500930563E-20</v>
      </c>
      <c r="AD109">
        <f t="shared" ref="AD109:AD118" si="48">L109</f>
        <v>2</v>
      </c>
      <c r="AE109">
        <f t="shared" ref="AE109:AE118" si="49">M109</f>
        <v>921.11513879368351</v>
      </c>
      <c r="AF109">
        <f t="shared" ref="AF109:AF118" si="50">N109</f>
        <v>-0.73403083457276352</v>
      </c>
      <c r="AG109">
        <f t="shared" ref="AG109:AG118" si="51">AE109-AF109</f>
        <v>921.84916962825628</v>
      </c>
      <c r="AH109">
        <f t="shared" ref="AH109:AH118" si="52">R$118</f>
        <v>0.3161329174228365</v>
      </c>
      <c r="AI109">
        <f t="shared" ref="AI109:AI118" si="53">AG109-_xlfn.NORM.S.INV(1-AH$106/2)*AH109</f>
        <v>921.22956049577999</v>
      </c>
      <c r="AJ109">
        <f t="shared" ref="AJ109:AJ118" si="54">AG109+_xlfn.NORM.S.INV(1-AH$106/2)*AH109</f>
        <v>922.46877876073256</v>
      </c>
      <c r="AL109">
        <f>AL108+1</f>
        <v>2</v>
      </c>
      <c r="AM109">
        <f>D18</f>
        <v>17258</v>
      </c>
    </row>
    <row r="110" spans="11:39">
      <c r="L110">
        <f t="shared" ref="L110:L118" si="55">L109+1</f>
        <v>3</v>
      </c>
      <c r="M110">
        <f t="shared" si="45"/>
        <v>975.11513879368351</v>
      </c>
      <c r="N110">
        <f t="shared" ref="N110:N118" si="56">M110-SUMPRODUCT(M109,Q$108)-SUMPRODUCT(N109,R$108)</f>
        <v>-0.23127438282180557</v>
      </c>
      <c r="O110" s="1"/>
      <c r="T110" t="s">
        <v>77</v>
      </c>
      <c r="X110" s="16" t="s">
        <v>71</v>
      </c>
      <c r="Y110" s="16">
        <v>-2.3199638449682873</v>
      </c>
      <c r="Z110" s="16">
        <v>1.188128592916839</v>
      </c>
      <c r="AA110" s="16">
        <f t="shared" si="46"/>
        <v>-1.9526201614867367</v>
      </c>
      <c r="AB110" s="16">
        <f t="shared" si="47"/>
        <v>9.181250383163507E-2</v>
      </c>
      <c r="AD110">
        <f t="shared" si="48"/>
        <v>3</v>
      </c>
      <c r="AE110">
        <f t="shared" si="49"/>
        <v>975.11513879368351</v>
      </c>
      <c r="AF110">
        <f t="shared" si="50"/>
        <v>-0.23127438282180557</v>
      </c>
      <c r="AG110">
        <f t="shared" si="51"/>
        <v>975.34641317650528</v>
      </c>
      <c r="AH110">
        <f t="shared" si="52"/>
        <v>0.3161329174228365</v>
      </c>
      <c r="AI110">
        <f t="shared" si="53"/>
        <v>974.726804044029</v>
      </c>
      <c r="AJ110">
        <f t="shared" si="54"/>
        <v>975.96602230898156</v>
      </c>
      <c r="AL110">
        <f t="shared" ref="AL110:AL129" si="57">AL109+1</f>
        <v>3</v>
      </c>
      <c r="AM110">
        <f t="shared" ref="AM110:AM119" si="58">D19</f>
        <v>18215</v>
      </c>
    </row>
    <row r="111" spans="11:39" ht="15.75" thickBot="1">
      <c r="L111">
        <f t="shared" si="55"/>
        <v>4</v>
      </c>
      <c r="M111">
        <f t="shared" si="45"/>
        <v>1031.1151387936834</v>
      </c>
      <c r="N111">
        <f t="shared" si="56"/>
        <v>-0.14435068889860159</v>
      </c>
      <c r="Q111" t="s">
        <v>49</v>
      </c>
      <c r="R111" s="18">
        <f>SUMSQ(N109:N118)</f>
        <v>0.99940021478273977</v>
      </c>
      <c r="AD111">
        <f t="shared" si="48"/>
        <v>4</v>
      </c>
      <c r="AE111">
        <f t="shared" si="49"/>
        <v>1031.1151387936834</v>
      </c>
      <c r="AF111">
        <f t="shared" si="50"/>
        <v>-0.14435068889860159</v>
      </c>
      <c r="AG111">
        <f t="shared" si="51"/>
        <v>1031.259489482582</v>
      </c>
      <c r="AH111">
        <f t="shared" si="52"/>
        <v>0.3161329174228365</v>
      </c>
      <c r="AI111">
        <f t="shared" si="53"/>
        <v>1030.6398803501056</v>
      </c>
      <c r="AJ111">
        <f t="shared" si="54"/>
        <v>1031.8790986150584</v>
      </c>
      <c r="AL111">
        <f t="shared" si="57"/>
        <v>4</v>
      </c>
      <c r="AM111">
        <f t="shared" si="58"/>
        <v>19226</v>
      </c>
    </row>
    <row r="112" spans="11:39" ht="15.75" thickTop="1">
      <c r="L112">
        <f t="shared" si="55"/>
        <v>5</v>
      </c>
      <c r="M112">
        <f t="shared" si="45"/>
        <v>1090.1151387936834</v>
      </c>
      <c r="N112">
        <f t="shared" si="56"/>
        <v>-0.13619777709510456</v>
      </c>
      <c r="T112" s="17" t="s">
        <v>74</v>
      </c>
      <c r="U112" s="17" t="s">
        <v>75</v>
      </c>
      <c r="V112" s="17" t="s">
        <v>76</v>
      </c>
      <c r="AD112">
        <f t="shared" si="48"/>
        <v>5</v>
      </c>
      <c r="AE112">
        <f t="shared" si="49"/>
        <v>1090.1151387936834</v>
      </c>
      <c r="AF112">
        <f t="shared" si="50"/>
        <v>-0.13619777709510456</v>
      </c>
      <c r="AG112">
        <f t="shared" si="51"/>
        <v>1090.2513365707784</v>
      </c>
      <c r="AH112">
        <f t="shared" si="52"/>
        <v>0.3161329174228365</v>
      </c>
      <c r="AI112">
        <f t="shared" si="53"/>
        <v>1089.6317274383021</v>
      </c>
      <c r="AJ112">
        <f t="shared" si="54"/>
        <v>1090.8709457032548</v>
      </c>
      <c r="AL112">
        <f t="shared" si="57"/>
        <v>5</v>
      </c>
      <c r="AM112">
        <f t="shared" si="58"/>
        <v>20293</v>
      </c>
    </row>
    <row r="113" spans="12:39">
      <c r="L113">
        <f t="shared" si="55"/>
        <v>6</v>
      </c>
      <c r="M113">
        <f t="shared" si="45"/>
        <v>1152.1151387936834</v>
      </c>
      <c r="N113">
        <f t="shared" si="56"/>
        <v>-0.48187095945845299</v>
      </c>
      <c r="Q113" t="s">
        <v>50</v>
      </c>
      <c r="R113" s="19">
        <v>1</v>
      </c>
      <c r="S113" s="25"/>
      <c r="T113" s="26">
        <f t="array" ref="T113:V113">[1]!MARoots(R108)</f>
        <v>0.43104120013287078</v>
      </c>
      <c r="U113" s="26">
        <v>0</v>
      </c>
      <c r="V113" s="22">
        <v>0.43104120013287078</v>
      </c>
      <c r="AD113">
        <f t="shared" si="48"/>
        <v>6</v>
      </c>
      <c r="AE113">
        <f t="shared" si="49"/>
        <v>1152.1151387936834</v>
      </c>
      <c r="AF113">
        <f t="shared" si="50"/>
        <v>-0.48187095945845299</v>
      </c>
      <c r="AG113">
        <f t="shared" si="51"/>
        <v>1152.5970097531419</v>
      </c>
      <c r="AH113">
        <f t="shared" si="52"/>
        <v>0.3161329174228365</v>
      </c>
      <c r="AI113">
        <f t="shared" si="53"/>
        <v>1151.9774006206655</v>
      </c>
      <c r="AJ113">
        <f t="shared" si="54"/>
        <v>1153.2166188856183</v>
      </c>
      <c r="AL113">
        <f t="shared" si="57"/>
        <v>6</v>
      </c>
      <c r="AM113">
        <f t="shared" si="58"/>
        <v>21419</v>
      </c>
    </row>
    <row r="114" spans="12:39">
      <c r="L114">
        <f t="shared" si="55"/>
        <v>7</v>
      </c>
      <c r="M114">
        <f t="shared" si="45"/>
        <v>1219.1151387936834</v>
      </c>
      <c r="N114">
        <f t="shared" si="56"/>
        <v>0.1805113846957489</v>
      </c>
      <c r="Q114" t="s">
        <v>51</v>
      </c>
      <c r="R114" s="20">
        <v>1</v>
      </c>
      <c r="AD114">
        <f t="shared" si="48"/>
        <v>7</v>
      </c>
      <c r="AE114">
        <f t="shared" si="49"/>
        <v>1219.1151387936834</v>
      </c>
      <c r="AF114">
        <f t="shared" si="50"/>
        <v>0.1805113846957489</v>
      </c>
      <c r="AG114">
        <f t="shared" si="51"/>
        <v>1218.9346274089876</v>
      </c>
      <c r="AH114">
        <f t="shared" si="52"/>
        <v>0.3161329174228365</v>
      </c>
      <c r="AI114">
        <f t="shared" si="53"/>
        <v>1218.3150182765112</v>
      </c>
      <c r="AJ114">
        <f t="shared" si="54"/>
        <v>1219.554236541464</v>
      </c>
      <c r="AL114">
        <f t="shared" si="57"/>
        <v>7</v>
      </c>
      <c r="AM114">
        <f t="shared" si="58"/>
        <v>22607</v>
      </c>
    </row>
    <row r="115" spans="12:39">
      <c r="L115">
        <f t="shared" si="55"/>
        <v>8</v>
      </c>
      <c r="M115">
        <f t="shared" si="45"/>
        <v>1288.1151387936834</v>
      </c>
      <c r="N115">
        <f t="shared" si="56"/>
        <v>-0.10358844192397698</v>
      </c>
      <c r="Q115" t="s">
        <v>52</v>
      </c>
      <c r="R115" s="20">
        <v>1</v>
      </c>
      <c r="T115" t="s">
        <v>78</v>
      </c>
      <c r="AD115">
        <f t="shared" si="48"/>
        <v>8</v>
      </c>
      <c r="AE115">
        <f t="shared" si="49"/>
        <v>1288.1151387936834</v>
      </c>
      <c r="AF115">
        <f t="shared" si="50"/>
        <v>-0.10358844192397698</v>
      </c>
      <c r="AG115">
        <f t="shared" si="51"/>
        <v>1288.2187272356073</v>
      </c>
      <c r="AH115">
        <f t="shared" si="52"/>
        <v>0.3161329174228365</v>
      </c>
      <c r="AI115">
        <f t="shared" si="53"/>
        <v>1287.5991181031309</v>
      </c>
      <c r="AJ115">
        <f t="shared" si="54"/>
        <v>1288.8383363680837</v>
      </c>
      <c r="AL115">
        <f t="shared" si="57"/>
        <v>8</v>
      </c>
      <c r="AM115">
        <f t="shared" si="58"/>
        <v>23862</v>
      </c>
    </row>
    <row r="116" spans="12:39" ht="15.75" thickBot="1">
      <c r="L116">
        <f t="shared" si="55"/>
        <v>9</v>
      </c>
      <c r="M116">
        <f t="shared" si="45"/>
        <v>1362.1151387936834</v>
      </c>
      <c r="N116">
        <f t="shared" si="56"/>
        <v>0.30245349694782037</v>
      </c>
      <c r="Q116" t="s">
        <v>53</v>
      </c>
      <c r="R116" s="20">
        <f>AVERAGE(N109:N118)</f>
        <v>-0.13354141926345475</v>
      </c>
      <c r="AD116">
        <f t="shared" si="48"/>
        <v>9</v>
      </c>
      <c r="AE116">
        <f t="shared" si="49"/>
        <v>1362.1151387936834</v>
      </c>
      <c r="AF116">
        <f t="shared" si="50"/>
        <v>0.30245349694782037</v>
      </c>
      <c r="AG116">
        <f t="shared" si="51"/>
        <v>1361.8126852967355</v>
      </c>
      <c r="AH116">
        <f t="shared" si="52"/>
        <v>0.3161329174228365</v>
      </c>
      <c r="AI116">
        <f t="shared" si="53"/>
        <v>1361.1930761642591</v>
      </c>
      <c r="AJ116">
        <f t="shared" si="54"/>
        <v>1362.4322944292119</v>
      </c>
      <c r="AL116">
        <f t="shared" si="57"/>
        <v>9</v>
      </c>
      <c r="AM116">
        <f t="shared" si="58"/>
        <v>25186</v>
      </c>
    </row>
    <row r="117" spans="12:39" ht="15.75" thickTop="1">
      <c r="L117">
        <f t="shared" si="55"/>
        <v>10</v>
      </c>
      <c r="M117">
        <f t="shared" si="45"/>
        <v>1439.1151387936834</v>
      </c>
      <c r="N117">
        <f t="shared" si="56"/>
        <v>2.4464833647191542E-2</v>
      </c>
      <c r="Q117" t="s">
        <v>54</v>
      </c>
      <c r="R117" s="20">
        <f>_xlfn.STDEV.S(N109:N118)</f>
        <v>0.30204251139234645</v>
      </c>
      <c r="T117" s="17" t="s">
        <v>45</v>
      </c>
      <c r="U117" s="17" t="s">
        <v>79</v>
      </c>
      <c r="AD117">
        <f t="shared" si="48"/>
        <v>10</v>
      </c>
      <c r="AE117">
        <f t="shared" si="49"/>
        <v>1439.1151387936834</v>
      </c>
      <c r="AF117">
        <f t="shared" si="50"/>
        <v>2.4464833647191542E-2</v>
      </c>
      <c r="AG117">
        <f t="shared" si="51"/>
        <v>1439.0906739600362</v>
      </c>
      <c r="AH117">
        <f t="shared" si="52"/>
        <v>0.3161329174228365</v>
      </c>
      <c r="AI117">
        <f t="shared" si="53"/>
        <v>1438.4710648275598</v>
      </c>
      <c r="AJ117">
        <f t="shared" si="54"/>
        <v>1439.7102830925126</v>
      </c>
      <c r="AL117">
        <f t="shared" si="57"/>
        <v>10</v>
      </c>
      <c r="AM117">
        <f t="shared" si="58"/>
        <v>26584</v>
      </c>
    </row>
    <row r="118" spans="12:39">
      <c r="L118" s="16">
        <f t="shared" si="55"/>
        <v>11</v>
      </c>
      <c r="M118" s="16">
        <f t="shared" si="45"/>
        <v>1521.1151387936834</v>
      </c>
      <c r="N118" s="16">
        <f t="shared" si="56"/>
        <v>-1.1530823154603027E-2</v>
      </c>
      <c r="Q118" t="s">
        <v>55</v>
      </c>
      <c r="R118" s="20">
        <f>SQRT(R111/R121)</f>
        <v>0.3161329174228365</v>
      </c>
      <c r="S118" s="25"/>
      <c r="T118" s="27">
        <v>0</v>
      </c>
      <c r="U118" s="23">
        <f t="array" ref="U118:U127">[1]!PSICoeff(Q108,R108)</f>
        <v>1</v>
      </c>
      <c r="AD118">
        <f t="shared" si="48"/>
        <v>11</v>
      </c>
      <c r="AE118">
        <f t="shared" si="49"/>
        <v>1521.1151387936834</v>
      </c>
      <c r="AF118">
        <f t="shared" si="50"/>
        <v>-1.1530823154603027E-2</v>
      </c>
      <c r="AG118">
        <f t="shared" si="51"/>
        <v>1521.1266696168379</v>
      </c>
      <c r="AH118">
        <f t="shared" si="52"/>
        <v>0.3161329174228365</v>
      </c>
      <c r="AI118">
        <f t="shared" si="53"/>
        <v>1520.5070604843615</v>
      </c>
      <c r="AJ118">
        <f t="shared" si="54"/>
        <v>1521.7462787493143</v>
      </c>
      <c r="AL118">
        <f t="shared" si="57"/>
        <v>11</v>
      </c>
      <c r="AM118">
        <f t="shared" si="58"/>
        <v>28059</v>
      </c>
    </row>
    <row r="119" spans="12:39">
      <c r="Q119" t="s">
        <v>56</v>
      </c>
      <c r="R119" s="20">
        <f>AVERAGE(M109:M118)</f>
        <v>1199.9151387936836</v>
      </c>
      <c r="T119">
        <f>T118+1</f>
        <v>1</v>
      </c>
      <c r="U119">
        <v>-1.2629369357652602</v>
      </c>
      <c r="AD119">
        <f>AD118+1</f>
        <v>12</v>
      </c>
      <c r="AG119">
        <f>SUMPRODUCT(AE118,Q$108)+SUMPRODUCT(AF118,R$108)</f>
        <v>1607.8863847938421</v>
      </c>
      <c r="AH119">
        <f>R$118*SQRT(SUMSQ(U$118:U118))</f>
        <v>0.3161329174228365</v>
      </c>
      <c r="AI119">
        <f>AG119-_xlfn.NORM.S.INV(1-AH$106/2)*AH119</f>
        <v>1607.2667756613657</v>
      </c>
      <c r="AJ119">
        <f>AG119+_xlfn.NORM.S.INV(1-AH$106/2)*AH119</f>
        <v>1608.5059939263185</v>
      </c>
      <c r="AL119" s="16">
        <f t="shared" si="57"/>
        <v>12</v>
      </c>
      <c r="AM119" s="16">
        <f t="shared" si="58"/>
        <v>29616</v>
      </c>
    </row>
    <row r="120" spans="12:39">
      <c r="Q120" t="s">
        <v>57</v>
      </c>
      <c r="R120" s="20">
        <f>_xlfn.STDEV.S(M109:M118)</f>
        <v>201.64369015116074</v>
      </c>
      <c r="T120">
        <f t="shared" ref="T120:T127" si="59">T119+1</f>
        <v>2</v>
      </c>
      <c r="U120">
        <v>-1.3349583257302953</v>
      </c>
      <c r="AD120">
        <f t="shared" ref="AD120:AD128" si="60">AD119+1</f>
        <v>13</v>
      </c>
      <c r="AG120">
        <f>SUMPRODUCT(AG119,Q108)</f>
        <v>1699.579175668264</v>
      </c>
      <c r="AH120">
        <f>R$118*SQRT(SUMSQ(U$118:U119))</f>
        <v>0.50925958560062534</v>
      </c>
      <c r="AI120">
        <f t="shared" ref="AI120:AI128" si="61">AG120-_xlfn.NORM.S.INV(1-AH$106/2)*AH120</f>
        <v>1698.5810452217049</v>
      </c>
      <c r="AJ120">
        <f t="shared" ref="AJ120:AJ128" si="62">AG120+_xlfn.NORM.S.INV(1-AH$106/2)*AH120</f>
        <v>1700.5773061148232</v>
      </c>
      <c r="AL120">
        <f t="shared" si="57"/>
        <v>13</v>
      </c>
      <c r="AM120">
        <f>AG119+AM119+R$109</f>
        <v>31259.771246000157</v>
      </c>
    </row>
    <row r="121" spans="12:39">
      <c r="Q121" t="s">
        <v>58</v>
      </c>
      <c r="R121" s="21">
        <f>COUNT(M109:M118)</f>
        <v>10</v>
      </c>
      <c r="T121">
        <f t="shared" si="59"/>
        <v>3</v>
      </c>
      <c r="U121">
        <v>-1.4110868729615416</v>
      </c>
      <c r="AD121">
        <f t="shared" si="60"/>
        <v>14</v>
      </c>
      <c r="AG121">
        <f>SUMPRODUCT(AG120,Q108)</f>
        <v>1796.5009230024539</v>
      </c>
      <c r="AH121">
        <f>R$118*SQRT(SUMSQ(U$118:U120))</f>
        <v>0.66139988669686411</v>
      </c>
      <c r="AI121">
        <f t="shared" si="61"/>
        <v>1795.204603045149</v>
      </c>
      <c r="AJ121">
        <f t="shared" si="62"/>
        <v>1797.7972429597587</v>
      </c>
      <c r="AL121">
        <f t="shared" si="57"/>
        <v>14</v>
      </c>
      <c r="AM121">
        <f t="shared" ref="AM121:AM129" si="63">AG120+AM120+R$109</f>
        <v>32995.235282874739</v>
      </c>
    </row>
    <row r="122" spans="12:39">
      <c r="T122">
        <f t="shared" si="59"/>
        <v>4</v>
      </c>
      <c r="U122">
        <v>-1.4915567959435025</v>
      </c>
      <c r="AD122">
        <f t="shared" si="60"/>
        <v>15</v>
      </c>
      <c r="AG122">
        <f>SUMPRODUCT(AG121,Q108)</f>
        <v>1898.9498180216692</v>
      </c>
      <c r="AH122">
        <f>R$118*SQRT(SUMSQ(U$118:U121))</f>
        <v>0.79777628394437283</v>
      </c>
      <c r="AI122">
        <f t="shared" si="61"/>
        <v>1897.3862052374182</v>
      </c>
      <c r="AJ122">
        <f t="shared" si="62"/>
        <v>1900.5134308059203</v>
      </c>
      <c r="AL122">
        <f t="shared" si="57"/>
        <v>15</v>
      </c>
      <c r="AM122">
        <f t="shared" si="63"/>
        <v>34827.621067083506</v>
      </c>
    </row>
    <row r="123" spans="12:39">
      <c r="Q123" t="s">
        <v>59</v>
      </c>
      <c r="R123" s="19">
        <f>-(R126-2*(R113+R114+2))/2</f>
        <v>-2.6734600412746552</v>
      </c>
      <c r="T123">
        <f t="shared" si="59"/>
        <v>5</v>
      </c>
      <c r="U123">
        <v>-1.5766156699169309</v>
      </c>
      <c r="AD123">
        <f t="shared" si="60"/>
        <v>16</v>
      </c>
      <c r="AG123">
        <f>SUMPRODUCT(AG122,Q108)</f>
        <v>2007.2410568750959</v>
      </c>
      <c r="AH123">
        <f>R$118*SQRT(SUMSQ(U$118:U122))</f>
        <v>0.92670800690384503</v>
      </c>
      <c r="AI123">
        <f t="shared" si="61"/>
        <v>2005.4247425573794</v>
      </c>
      <c r="AJ123">
        <f t="shared" si="62"/>
        <v>2009.0573711928123</v>
      </c>
      <c r="AL123">
        <f t="shared" si="57"/>
        <v>16</v>
      </c>
      <c r="AM123">
        <f t="shared" si="63"/>
        <v>36762.455746311491</v>
      </c>
    </row>
    <row r="124" spans="12:39">
      <c r="Q124" t="s">
        <v>60</v>
      </c>
      <c r="R124" s="24">
        <f>R121*LN(R111/R121)+2*(R113+R114+2)</f>
        <v>-15.031850581544141</v>
      </c>
      <c r="T124">
        <f t="shared" si="59"/>
        <v>6</v>
      </c>
      <c r="U124">
        <v>-1.6665251885733536</v>
      </c>
      <c r="AD124">
        <f t="shared" si="60"/>
        <v>17</v>
      </c>
      <c r="AG124">
        <f>SUMPRODUCT(AG123,Q108)</f>
        <v>2121.7078103741001</v>
      </c>
      <c r="AH124">
        <f>R$118*SQRT(SUMSQ(U$118:U123))</f>
        <v>1.0522406271823621</v>
      </c>
      <c r="AI124">
        <f t="shared" si="61"/>
        <v>2119.6454566417528</v>
      </c>
      <c r="AJ124">
        <f t="shared" si="62"/>
        <v>2123.7701641064473</v>
      </c>
      <c r="AL124">
        <f t="shared" si="57"/>
        <v>17</v>
      </c>
      <c r="AM124">
        <f t="shared" si="63"/>
        <v>38805.581664392899</v>
      </c>
    </row>
    <row r="125" spans="12:39">
      <c r="Q125" t="s">
        <v>61</v>
      </c>
      <c r="R125" s="20">
        <f>R121*LN(R111/R121)+LN(R121)*(R113+R114+2)</f>
        <v>-13.821510209567958</v>
      </c>
      <c r="T125">
        <f t="shared" si="59"/>
        <v>7</v>
      </c>
      <c r="U125">
        <v>-1.7615619691866837</v>
      </c>
      <c r="AD125">
        <f t="shared" si="60"/>
        <v>18</v>
      </c>
      <c r="AG125">
        <f>SUMPRODUCT(AG124,Q108)</f>
        <v>2242.7022490316572</v>
      </c>
      <c r="AH125">
        <f>R$118*SQRT(SUMSQ(U$118:U124))</f>
        <v>1.1767643685919329</v>
      </c>
      <c r="AI125">
        <f t="shared" si="61"/>
        <v>2240.3958332509269</v>
      </c>
      <c r="AJ125">
        <f t="shared" si="62"/>
        <v>2245.0086648123875</v>
      </c>
      <c r="AL125">
        <f t="shared" si="57"/>
        <v>18</v>
      </c>
      <c r="AM125">
        <f t="shared" si="63"/>
        <v>40963.174335973315</v>
      </c>
    </row>
    <row r="126" spans="12:39">
      <c r="Q126" t="s">
        <v>62</v>
      </c>
      <c r="R126" s="20">
        <f>R121*(1+LN(2*PI()))+R124</f>
        <v>13.34692008254931</v>
      </c>
      <c r="T126">
        <f t="shared" si="59"/>
        <v>8</v>
      </c>
      <c r="U126">
        <v>-1.8620184036589986</v>
      </c>
      <c r="AD126">
        <f t="shared" si="60"/>
        <v>19</v>
      </c>
      <c r="AG126">
        <f>SUMPRODUCT(AG125,Q108)</f>
        <v>2370.5966265566103</v>
      </c>
      <c r="AH126">
        <f>R$118*SQRT(SUMSQ(U$118:U125))</f>
        <v>1.3018826048960883</v>
      </c>
      <c r="AI126">
        <f t="shared" si="61"/>
        <v>2368.0449835389149</v>
      </c>
      <c r="AJ126">
        <f t="shared" si="62"/>
        <v>2373.1482695743057</v>
      </c>
      <c r="AL126">
        <f t="shared" si="57"/>
        <v>19</v>
      </c>
      <c r="AM126">
        <f t="shared" si="63"/>
        <v>43241.761446211291</v>
      </c>
    </row>
    <row r="127" spans="12:39">
      <c r="Q127" t="s">
        <v>63</v>
      </c>
      <c r="R127" s="21">
        <f>R121*(1+LN(2*PI()))+R125</f>
        <v>14.557260454525494</v>
      </c>
      <c r="T127" s="16">
        <f t="shared" si="59"/>
        <v>9</v>
      </c>
      <c r="U127" s="16">
        <v>-1.968203558098826</v>
      </c>
      <c r="AD127">
        <f t="shared" si="60"/>
        <v>20</v>
      </c>
      <c r="AG127">
        <f>SUMPRODUCT(AG126,Q108)</f>
        <v>2505.7844251362567</v>
      </c>
      <c r="AH127">
        <f>R$118*SQRT(SUMSQ(U$118:U126))</f>
        <v>1.4287762659713257</v>
      </c>
      <c r="AI127">
        <f t="shared" si="61"/>
        <v>2502.9840751129873</v>
      </c>
      <c r="AJ127">
        <f t="shared" si="62"/>
        <v>2508.5847751595261</v>
      </c>
      <c r="AL127">
        <f t="shared" si="57"/>
        <v>20</v>
      </c>
      <c r="AM127">
        <f t="shared" si="63"/>
        <v>45648.242933974216</v>
      </c>
    </row>
    <row r="128" spans="12:39">
      <c r="AD128" s="16">
        <f t="shared" si="60"/>
        <v>21</v>
      </c>
      <c r="AE128" s="16"/>
      <c r="AF128" s="16"/>
      <c r="AG128" s="16">
        <f>SUMPRODUCT(AG127,Q108)</f>
        <v>2648.6815660308616</v>
      </c>
      <c r="AH128" s="16">
        <f>R$118*SQRT(SUMSQ(U$118:U127))</f>
        <v>1.5583811460944221</v>
      </c>
      <c r="AI128" s="16">
        <f t="shared" si="61"/>
        <v>2645.6271951103304</v>
      </c>
      <c r="AJ128" s="16">
        <f t="shared" si="62"/>
        <v>2651.7359369513929</v>
      </c>
      <c r="AL128">
        <f t="shared" si="57"/>
        <v>21</v>
      </c>
      <c r="AM128">
        <f t="shared" si="63"/>
        <v>48189.912220316786</v>
      </c>
    </row>
    <row r="129" spans="38:39">
      <c r="AL129" s="16">
        <f t="shared" si="57"/>
        <v>22</v>
      </c>
      <c r="AM129" s="16">
        <f t="shared" si="63"/>
        <v>50874.478647553966</v>
      </c>
    </row>
  </sheetData>
  <mergeCells count="4">
    <mergeCell ref="C2:D2"/>
    <mergeCell ref="A5:B5"/>
    <mergeCell ref="J15:L15"/>
    <mergeCell ref="C15:G1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A94D38-13B1-443E-8E62-D58811CED7E7}">
  <dimension ref="A1:L85"/>
  <sheetViews>
    <sheetView topLeftCell="A40" zoomScale="90" zoomScaleNormal="70" workbookViewId="0">
      <selection activeCell="E15" sqref="E15"/>
    </sheetView>
  </sheetViews>
  <sheetFormatPr baseColWidth="10" defaultRowHeight="15"/>
  <cols>
    <col min="1" max="1" width="22.28515625" bestFit="1" customWidth="1"/>
    <col min="2" max="2" width="13" customWidth="1"/>
    <col min="3" max="3" width="15.85546875" customWidth="1"/>
    <col min="4" max="5" width="18.28515625" customWidth="1"/>
    <col min="6" max="6" width="13.42578125" bestFit="1" customWidth="1"/>
    <col min="7" max="7" width="14.85546875" customWidth="1"/>
    <col min="8" max="8" width="19.28515625" customWidth="1"/>
    <col min="9" max="9" width="10.42578125" customWidth="1"/>
    <col min="10" max="10" width="18.5703125" customWidth="1"/>
    <col min="11" max="11" width="16.28515625" customWidth="1"/>
    <col min="12" max="12" width="9.140625" customWidth="1"/>
  </cols>
  <sheetData>
    <row r="1" spans="1:5">
      <c r="C1" s="47" t="s">
        <v>26</v>
      </c>
      <c r="D1" s="43"/>
      <c r="E1" s="1"/>
    </row>
    <row r="2" spans="1:5">
      <c r="A2" s="7" t="s">
        <v>14</v>
      </c>
      <c r="B2" s="7" t="s">
        <v>8</v>
      </c>
      <c r="C2" s="7" t="s">
        <v>25</v>
      </c>
      <c r="D2" s="2"/>
      <c r="E2" s="2"/>
    </row>
    <row r="3" spans="1:5">
      <c r="A3" s="5">
        <v>560</v>
      </c>
      <c r="B3" s="7">
        <v>0.99980000000000002</v>
      </c>
      <c r="C3" s="7">
        <f>A3/(B3)</f>
        <v>560.11202240448085</v>
      </c>
      <c r="D3" s="2"/>
      <c r="E3" s="2"/>
    </row>
    <row r="4" spans="1:5">
      <c r="A4" s="6">
        <v>750</v>
      </c>
      <c r="B4" s="7">
        <v>1.17</v>
      </c>
      <c r="C4" s="7">
        <f>A4/B4</f>
        <v>641.02564102564111</v>
      </c>
      <c r="D4" s="2"/>
      <c r="E4" s="2"/>
    </row>
    <row r="5" spans="1:5">
      <c r="A5" s="5">
        <v>1122</v>
      </c>
      <c r="B5" s="7">
        <v>1.2563</v>
      </c>
      <c r="C5" s="7">
        <f t="shared" ref="C5" si="0">A5/(B5)</f>
        <v>893.09878213802438</v>
      </c>
      <c r="D5" s="2"/>
      <c r="E5" s="2"/>
    </row>
    <row r="6" spans="1:5">
      <c r="A6" s="6">
        <v>1251</v>
      </c>
      <c r="B6" s="7">
        <v>1.2781</v>
      </c>
      <c r="C6" s="7">
        <f t="shared" ref="C6" si="1">A6/B6</f>
        <v>978.79665127924261</v>
      </c>
      <c r="D6" s="2"/>
      <c r="E6" s="2"/>
    </row>
    <row r="7" spans="1:5">
      <c r="A7" s="5">
        <v>1246</v>
      </c>
      <c r="B7" s="7">
        <v>1.8002</v>
      </c>
      <c r="C7" s="7">
        <f t="shared" ref="C7" si="2">A7/(B7)</f>
        <v>692.14531718697924</v>
      </c>
      <c r="D7" s="2"/>
      <c r="E7" s="2"/>
    </row>
    <row r="8" spans="1:5">
      <c r="A8" s="6">
        <v>757</v>
      </c>
      <c r="B8" s="7">
        <v>1.8190999999999999</v>
      </c>
      <c r="C8" s="7">
        <f t="shared" ref="C8" si="3">A8/B8</f>
        <v>416.13984937606511</v>
      </c>
      <c r="D8" s="2"/>
      <c r="E8" s="2"/>
    </row>
    <row r="9" spans="1:5">
      <c r="A9" s="5">
        <v>203</v>
      </c>
      <c r="B9" s="7">
        <v>1.8576999999999999</v>
      </c>
      <c r="C9" s="7">
        <f t="shared" ref="C9" si="4">A9/(B9)</f>
        <v>109.27490983474189</v>
      </c>
      <c r="D9" s="2"/>
      <c r="E9" s="2"/>
    </row>
    <row r="10" spans="1:5">
      <c r="A10" s="6">
        <v>815</v>
      </c>
      <c r="B10" s="7">
        <v>2.0019</v>
      </c>
      <c r="C10" s="7">
        <f t="shared" ref="C10" si="5">A10/B10</f>
        <v>407.11324241970129</v>
      </c>
      <c r="D10" s="2"/>
      <c r="E10" s="2"/>
    </row>
    <row r="11" spans="1:5">
      <c r="A11" s="5">
        <v>1102</v>
      </c>
      <c r="B11" s="7">
        <v>2.8206000000000002</v>
      </c>
      <c r="C11" s="7">
        <f t="shared" ref="C11" si="6">A11/(B11)</f>
        <v>390.69701481954189</v>
      </c>
      <c r="D11" s="2"/>
      <c r="E11" s="2"/>
    </row>
    <row r="12" spans="1:5">
      <c r="A12" s="6">
        <v>1053</v>
      </c>
      <c r="B12" s="7">
        <v>3.0426000000000002</v>
      </c>
      <c r="C12" s="7">
        <f t="shared" ref="C12" si="7">A12/B12</f>
        <v>346.08558469729832</v>
      </c>
      <c r="D12" s="2"/>
      <c r="E12" s="2"/>
    </row>
    <row r="13" spans="1:5">
      <c r="A13" s="5">
        <v>669</v>
      </c>
      <c r="B13" s="7">
        <v>3.3241000000000001</v>
      </c>
      <c r="C13" s="7">
        <f t="shared" ref="C13" si="8">A13/(B13)</f>
        <v>201.25748322854307</v>
      </c>
      <c r="D13" s="2"/>
      <c r="E13" s="2"/>
    </row>
    <row r="14" spans="1:5">
      <c r="A14" s="6">
        <v>1455</v>
      </c>
      <c r="B14" s="7">
        <v>3.5421</v>
      </c>
      <c r="C14" s="7">
        <f t="shared" ref="C14" si="9">A14/B14</f>
        <v>410.77327009401205</v>
      </c>
      <c r="D14" s="2"/>
      <c r="E14" s="2"/>
    </row>
    <row r="15" spans="1:5">
      <c r="A15" s="5">
        <v>832</v>
      </c>
      <c r="B15" s="7">
        <v>3.6421999999999999</v>
      </c>
      <c r="C15" s="7">
        <f t="shared" ref="C15" si="10">A15/(B15)</f>
        <v>228.43336445005767</v>
      </c>
      <c r="D15" s="2"/>
      <c r="E15" s="2"/>
    </row>
    <row r="16" spans="1:5">
      <c r="A16" s="6">
        <v>1542</v>
      </c>
      <c r="B16" s="7">
        <v>3.9796</v>
      </c>
      <c r="C16" s="7">
        <f t="shared" ref="C16" si="11">A16/B16</f>
        <v>387.4761282540959</v>
      </c>
      <c r="D16" s="2"/>
      <c r="E16" s="2"/>
    </row>
    <row r="17" spans="1:11">
      <c r="A17" s="5">
        <v>1339</v>
      </c>
      <c r="B17" s="7">
        <v>4.2079000000000004</v>
      </c>
      <c r="C17" s="7">
        <f t="shared" ref="C17" si="12">A17/(B17)</f>
        <v>318.21098410133317</v>
      </c>
      <c r="D17" s="2"/>
      <c r="E17" s="2"/>
      <c r="K17" t="s">
        <v>89</v>
      </c>
    </row>
    <row r="18" spans="1:11">
      <c r="A18" s="6">
        <v>1284</v>
      </c>
      <c r="B18" s="7">
        <v>4.5240999999999998</v>
      </c>
      <c r="C18" s="7">
        <f t="shared" ref="C18" si="13">A18/B18</f>
        <v>283.81335514245927</v>
      </c>
      <c r="D18" s="2"/>
      <c r="E18" s="2"/>
    </row>
    <row r="19" spans="1:11">
      <c r="A19" s="5">
        <v>335</v>
      </c>
      <c r="B19" s="7">
        <v>4.5585000000000004</v>
      </c>
      <c r="C19" s="7">
        <f t="shared" ref="C19" si="14">A19/(B19)</f>
        <v>73.489086322255119</v>
      </c>
      <c r="D19" s="2"/>
      <c r="E19" s="2"/>
      <c r="F19" s="43" t="s">
        <v>29</v>
      </c>
      <c r="G19" s="43"/>
      <c r="H19" s="43"/>
      <c r="I19" s="43"/>
      <c r="J19" s="1"/>
    </row>
    <row r="20" spans="1:11">
      <c r="A20" s="6">
        <v>619</v>
      </c>
      <c r="B20" s="7">
        <v>4.7446999999999999</v>
      </c>
      <c r="C20" s="7">
        <f t="shared" ref="C20" si="15">A20/B20</f>
        <v>130.46135688241617</v>
      </c>
      <c r="D20" s="2"/>
      <c r="E20" s="2"/>
    </row>
    <row r="21" spans="1:11">
      <c r="A21" s="5">
        <v>1218</v>
      </c>
      <c r="B21" s="7">
        <v>5.3253000000000004</v>
      </c>
      <c r="C21" s="7">
        <f t="shared" ref="C21" si="16">A21/(B21)</f>
        <v>228.71950876006983</v>
      </c>
      <c r="D21" s="2"/>
      <c r="E21" s="2"/>
      <c r="F21" s="43" t="s">
        <v>28</v>
      </c>
      <c r="G21" s="43"/>
      <c r="H21" s="43"/>
      <c r="I21">
        <v>318.62838722348351</v>
      </c>
    </row>
    <row r="22" spans="1:11">
      <c r="A22" s="6">
        <v>978</v>
      </c>
      <c r="B22" s="7">
        <v>5.5883000000000003</v>
      </c>
      <c r="C22" s="7">
        <f t="shared" ref="C22" si="17">A22/B22</f>
        <v>175.00849990158008</v>
      </c>
      <c r="D22" s="2"/>
      <c r="E22" s="2"/>
    </row>
    <row r="23" spans="1:11">
      <c r="A23" s="5">
        <v>1767</v>
      </c>
      <c r="B23" s="7">
        <v>5.6014999999999997</v>
      </c>
      <c r="C23" s="7">
        <f t="shared" ref="C23" si="18">A23/(B23)</f>
        <v>315.45121842363653</v>
      </c>
      <c r="D23" s="2"/>
      <c r="E23" s="2"/>
    </row>
    <row r="24" spans="1:11">
      <c r="A24" s="6">
        <v>592</v>
      </c>
      <c r="B24" s="7">
        <v>5.6821000000000002</v>
      </c>
      <c r="C24" s="7">
        <f t="shared" ref="C24" si="19">A24/B24</f>
        <v>104.18683233311627</v>
      </c>
      <c r="D24" s="2"/>
      <c r="E24" s="2"/>
      <c r="F24" s="1" t="s">
        <v>17</v>
      </c>
      <c r="G24" s="1" t="s">
        <v>32</v>
      </c>
      <c r="H24" s="1" t="s">
        <v>87</v>
      </c>
      <c r="I24" s="1"/>
      <c r="J24" s="1" t="s">
        <v>88</v>
      </c>
      <c r="K24" s="1" t="s">
        <v>85</v>
      </c>
    </row>
    <row r="25" spans="1:11">
      <c r="A25" s="5">
        <v>1331</v>
      </c>
      <c r="B25" s="7">
        <v>7.8038999999999996</v>
      </c>
      <c r="C25" s="7">
        <f t="shared" ref="C25" si="20">A25/(B25)</f>
        <v>170.55574776714207</v>
      </c>
      <c r="D25" s="2"/>
      <c r="E25" s="2"/>
      <c r="F25" s="1">
        <v>2010</v>
      </c>
      <c r="G25" s="1">
        <v>16350</v>
      </c>
      <c r="H25" s="1">
        <v>16350</v>
      </c>
      <c r="I25" s="1"/>
      <c r="J25" s="1">
        <v>5209574.1311039599</v>
      </c>
      <c r="K25" s="1">
        <f t="shared" ref="K25:K46" si="21">G25*$I$21</f>
        <v>5209574.1311039552</v>
      </c>
    </row>
    <row r="26" spans="1:11">
      <c r="A26" s="6">
        <v>1592</v>
      </c>
      <c r="B26" s="7">
        <v>8.0729000000000006</v>
      </c>
      <c r="C26" s="7">
        <f t="shared" ref="C26" si="22">A26/B26</f>
        <v>197.20298777391022</v>
      </c>
      <c r="D26" s="2"/>
      <c r="E26" s="2"/>
      <c r="F26" s="1">
        <v>2011</v>
      </c>
      <c r="G26" s="1">
        <v>33608</v>
      </c>
      <c r="H26" s="1">
        <v>33608</v>
      </c>
      <c r="I26" s="1"/>
      <c r="J26" s="1">
        <v>10708462.8378068</v>
      </c>
      <c r="K26" s="1">
        <f t="shared" si="21"/>
        <v>10708462.837806834</v>
      </c>
    </row>
    <row r="27" spans="1:11">
      <c r="A27" s="5">
        <v>954</v>
      </c>
      <c r="B27" s="7">
        <v>8.5123999999999995</v>
      </c>
      <c r="C27" s="7">
        <f t="shared" ref="C27" si="23">A27/(B27)</f>
        <v>112.07180113716461</v>
      </c>
      <c r="D27" s="2"/>
      <c r="E27" s="2"/>
      <c r="F27" s="1">
        <v>2012</v>
      </c>
      <c r="G27" s="1">
        <v>51823</v>
      </c>
      <c r="H27" s="1">
        <v>51823</v>
      </c>
      <c r="I27" s="1"/>
      <c r="J27" s="1">
        <v>16512278.911082586</v>
      </c>
      <c r="K27" s="1">
        <f t="shared" si="21"/>
        <v>16512278.911082586</v>
      </c>
    </row>
    <row r="28" spans="1:11">
      <c r="A28" s="6">
        <v>936</v>
      </c>
      <c r="B28" s="7">
        <v>8.8225999999999996</v>
      </c>
      <c r="C28" s="7">
        <f t="shared" ref="C28" si="24">A28/B28</f>
        <v>106.09117493709338</v>
      </c>
      <c r="D28" s="2"/>
      <c r="E28" s="2"/>
      <c r="F28" s="1">
        <v>2013</v>
      </c>
      <c r="G28" s="1">
        <v>71049</v>
      </c>
      <c r="H28" s="1">
        <v>71049</v>
      </c>
      <c r="I28" s="1"/>
      <c r="J28" s="1">
        <v>22638228.283841278</v>
      </c>
      <c r="K28" s="1">
        <f t="shared" si="21"/>
        <v>22638228.283841278</v>
      </c>
    </row>
    <row r="29" spans="1:11">
      <c r="A29" s="5">
        <v>1776</v>
      </c>
      <c r="B29" s="7">
        <v>8.9258000000000006</v>
      </c>
      <c r="C29" s="7">
        <f t="shared" ref="C29" si="25">A29/(B29)</f>
        <v>198.9737614555558</v>
      </c>
      <c r="D29" s="2"/>
      <c r="E29" s="2"/>
      <c r="F29" s="1">
        <v>2014</v>
      </c>
      <c r="G29" s="1">
        <v>91342</v>
      </c>
      <c r="H29" s="1">
        <v>91342</v>
      </c>
      <c r="I29" s="1"/>
      <c r="J29" s="1">
        <v>29104154.145767432</v>
      </c>
      <c r="K29" s="1">
        <f t="shared" si="21"/>
        <v>29104154.145767432</v>
      </c>
    </row>
    <row r="30" spans="1:11">
      <c r="A30" s="6">
        <v>1210</v>
      </c>
      <c r="B30" s="7">
        <v>9.2872000000000003</v>
      </c>
      <c r="C30" s="7">
        <f t="shared" ref="C30" si="26">A30/B30</f>
        <v>130.28684641226633</v>
      </c>
      <c r="D30" s="2"/>
      <c r="E30" s="2"/>
      <c r="F30" s="1">
        <v>2015</v>
      </c>
      <c r="G30" s="1">
        <v>112761</v>
      </c>
      <c r="H30" s="1">
        <v>112761</v>
      </c>
      <c r="I30" s="1"/>
      <c r="J30" s="1">
        <v>35928855.571707226</v>
      </c>
      <c r="K30" s="1">
        <f t="shared" si="21"/>
        <v>35928855.571707226</v>
      </c>
    </row>
    <row r="31" spans="1:11">
      <c r="A31" s="5">
        <v>1684</v>
      </c>
      <c r="B31" s="7">
        <v>9.5411999999999999</v>
      </c>
      <c r="C31" s="7">
        <f t="shared" ref="C31" si="27">A31/(B31)</f>
        <v>176.49771517209575</v>
      </c>
      <c r="D31" s="2"/>
      <c r="E31" s="2"/>
      <c r="F31" s="1">
        <v>2016</v>
      </c>
      <c r="G31" s="1">
        <v>135368</v>
      </c>
      <c r="H31" s="1">
        <v>135368</v>
      </c>
      <c r="I31" s="1"/>
      <c r="J31" s="1">
        <v>43132087.521668501</v>
      </c>
      <c r="K31" s="1">
        <f t="shared" si="21"/>
        <v>43132087.521668516</v>
      </c>
    </row>
    <row r="32" spans="1:11">
      <c r="A32" s="6">
        <v>1741</v>
      </c>
      <c r="B32" s="7">
        <v>9.9258000000000006</v>
      </c>
      <c r="C32" s="7">
        <f t="shared" ref="C32" si="28">A32/B32</f>
        <v>175.40147897398697</v>
      </c>
      <c r="D32" s="2"/>
      <c r="E32" s="2"/>
      <c r="F32" s="1">
        <v>2017</v>
      </c>
      <c r="G32" s="1">
        <v>159230</v>
      </c>
      <c r="H32" s="1">
        <v>159230</v>
      </c>
      <c r="I32" s="1"/>
      <c r="J32" s="1">
        <v>50735198.097595282</v>
      </c>
      <c r="K32" s="1">
        <f t="shared" si="21"/>
        <v>50735198.097595282</v>
      </c>
    </row>
    <row r="33" spans="1:12">
      <c r="A33" s="48" t="s">
        <v>27</v>
      </c>
      <c r="B33" s="48"/>
      <c r="C33">
        <f>AVERAGE(C3:C32)</f>
        <v>318.62838722348351</v>
      </c>
      <c r="F33" s="1">
        <v>2018</v>
      </c>
      <c r="G33" s="1">
        <v>184416</v>
      </c>
      <c r="H33" s="1">
        <v>184416</v>
      </c>
      <c r="I33" s="1"/>
      <c r="J33" s="1">
        <v>58760172.658205934</v>
      </c>
      <c r="K33" s="1">
        <f t="shared" si="21"/>
        <v>58760172.658205934</v>
      </c>
    </row>
    <row r="34" spans="1:12">
      <c r="D34" s="2"/>
      <c r="E34" s="2"/>
      <c r="F34" s="1">
        <v>2019</v>
      </c>
      <c r="G34" s="1">
        <v>211000</v>
      </c>
      <c r="H34" s="1">
        <v>211000</v>
      </c>
      <c r="I34" s="1"/>
      <c r="J34" s="1">
        <v>67230589.704155028</v>
      </c>
      <c r="K34" s="1">
        <f t="shared" si="21"/>
        <v>67230589.704155028</v>
      </c>
    </row>
    <row r="35" spans="1:12">
      <c r="F35" s="1">
        <v>2020</v>
      </c>
      <c r="G35" s="1">
        <v>239059</v>
      </c>
      <c r="H35" s="1">
        <v>239059</v>
      </c>
      <c r="I35" s="1"/>
      <c r="J35" s="1">
        <v>76170983.621258751</v>
      </c>
      <c r="K35" s="1">
        <f t="shared" si="21"/>
        <v>76170983.621258751</v>
      </c>
    </row>
    <row r="36" spans="1:12">
      <c r="F36" s="1">
        <v>2021</v>
      </c>
      <c r="G36" s="1">
        <v>268675</v>
      </c>
      <c r="H36" s="1">
        <v>268675</v>
      </c>
      <c r="I36" s="1"/>
      <c r="J36" s="1">
        <v>85607481.937269405</v>
      </c>
      <c r="K36" s="1">
        <f t="shared" si="21"/>
        <v>85607481.937269434</v>
      </c>
    </row>
    <row r="37" spans="1:12">
      <c r="F37" s="1">
        <v>2022</v>
      </c>
      <c r="G37" s="1">
        <v>299934</v>
      </c>
      <c r="H37" s="32">
        <v>299621.40999999997</v>
      </c>
      <c r="I37" s="1"/>
      <c r="J37" s="1">
        <f t="shared" ref="J37:J46" si="29">H37*$I$21</f>
        <v>95467886.645926103</v>
      </c>
      <c r="K37" s="1">
        <f t="shared" si="21"/>
        <v>95567486.6934883</v>
      </c>
    </row>
    <row r="38" spans="1:12">
      <c r="F38" s="1">
        <v>2023</v>
      </c>
      <c r="G38" s="1">
        <v>332927.65156306972</v>
      </c>
      <c r="H38" s="32">
        <v>331625.25201617798</v>
      </c>
      <c r="I38" s="1"/>
      <c r="J38" s="1">
        <f t="shared" si="29"/>
        <v>105665219.21249607</v>
      </c>
      <c r="K38" s="1">
        <f t="shared" si="21"/>
        <v>106080200.67964278</v>
      </c>
    </row>
    <row r="39" spans="1:12">
      <c r="F39" s="1">
        <v>2024</v>
      </c>
      <c r="G39" s="1">
        <v>367751.87517676398</v>
      </c>
      <c r="H39" s="32">
        <v>364708.26444918697</v>
      </c>
      <c r="I39" s="1"/>
      <c r="J39" s="1">
        <f t="shared" si="29"/>
        <v>116206406.10852018</v>
      </c>
      <c r="K39" s="1">
        <f t="shared" si="21"/>
        <v>117176186.88598412</v>
      </c>
    </row>
    <row r="40" spans="1:12">
      <c r="F40" s="1">
        <v>2025</v>
      </c>
      <c r="G40" s="1">
        <v>404508.19028024538</v>
      </c>
      <c r="H40" s="32">
        <v>398891.63749542477</v>
      </c>
      <c r="I40" s="1"/>
      <c r="J40" s="1">
        <f t="shared" si="29"/>
        <v>127098199.13210163</v>
      </c>
      <c r="K40" s="1">
        <f t="shared" si="21"/>
        <v>128887792.28768457</v>
      </c>
    </row>
    <row r="41" spans="1:12">
      <c r="F41" s="1">
        <v>2026</v>
      </c>
      <c r="G41" s="1">
        <v>443303.74635412963</v>
      </c>
      <c r="H41" s="32">
        <v>434195.59352265898</v>
      </c>
      <c r="I41" s="1"/>
      <c r="J41" s="1">
        <f t="shared" si="29"/>
        <v>138347041.70366803</v>
      </c>
      <c r="K41" s="1">
        <f t="shared" si="21"/>
        <v>141249157.75094453</v>
      </c>
    </row>
    <row r="42" spans="1:12">
      <c r="F42" s="1">
        <v>2027</v>
      </c>
      <c r="G42" s="1">
        <v>484251.63515001535</v>
      </c>
      <c r="H42" s="32">
        <v>470639.21455099765</v>
      </c>
      <c r="I42" s="1"/>
      <c r="J42" s="1">
        <f t="shared" si="29"/>
        <v>149959013.89651141</v>
      </c>
      <c r="K42" s="1">
        <f t="shared" si="21"/>
        <v>154296317.51818416</v>
      </c>
    </row>
    <row r="43" spans="1:12">
      <c r="F43" s="1">
        <v>2028</v>
      </c>
      <c r="G43" s="1">
        <v>527471.22023556673</v>
      </c>
      <c r="H43" s="32">
        <v>508240.25357542734</v>
      </c>
      <c r="I43" s="1"/>
      <c r="J43" s="1">
        <f>H43*$I$21</f>
        <v>161939772.3187927</v>
      </c>
      <c r="K43" s="1">
        <f t="shared" si="21"/>
        <v>168067304.2104615</v>
      </c>
    </row>
    <row r="44" spans="1:12">
      <c r="F44" s="1">
        <v>2029</v>
      </c>
      <c r="G44" s="1">
        <v>573088.48481543059</v>
      </c>
      <c r="H44" s="32">
        <v>547014.92846831167</v>
      </c>
      <c r="I44" s="1"/>
      <c r="J44" s="1">
        <f t="shared" si="29"/>
        <v>174294484.44502735</v>
      </c>
      <c r="K44" s="1">
        <f t="shared" si="21"/>
        <v>182602259.65309048</v>
      </c>
    </row>
    <row r="45" spans="1:12">
      <c r="F45" s="1">
        <v>2030</v>
      </c>
      <c r="G45" s="1">
        <v>621236.39884152508</v>
      </c>
      <c r="H45" s="32">
        <v>586977.69710997015</v>
      </c>
      <c r="I45" s="1"/>
      <c r="J45" s="1">
        <f t="shared" si="29"/>
        <v>187027756.96630418</v>
      </c>
      <c r="K45" s="1">
        <f t="shared" si="21"/>
        <v>197943551.84739989</v>
      </c>
    </row>
    <row r="46" spans="1:12">
      <c r="F46" s="1">
        <v>2031</v>
      </c>
      <c r="G46" s="1">
        <v>672055.30648244533</v>
      </c>
      <c r="H46" s="32">
        <v>628141.01229911554</v>
      </c>
      <c r="I46" s="1"/>
      <c r="J46" s="1">
        <f t="shared" si="29"/>
        <v>200143557.69779351</v>
      </c>
      <c r="K46" s="1">
        <f t="shared" si="21"/>
        <v>214135898.42948547</v>
      </c>
      <c r="L46" s="33"/>
    </row>
    <row r="52" spans="1:7">
      <c r="A52" t="s">
        <v>90</v>
      </c>
      <c r="B52">
        <v>0.32</v>
      </c>
      <c r="C52">
        <v>0.05</v>
      </c>
    </row>
    <row r="54" spans="1:7">
      <c r="A54" t="s">
        <v>91</v>
      </c>
      <c r="B54">
        <f>_xlfn.STDEV.S(B64:B85)</f>
        <v>60774903.911984362</v>
      </c>
    </row>
    <row r="55" spans="1:7">
      <c r="A55" t="s">
        <v>92</v>
      </c>
      <c r="B55">
        <v>30</v>
      </c>
    </row>
    <row r="56" spans="1:7">
      <c r="A56" t="s">
        <v>93</v>
      </c>
      <c r="B56">
        <f>AVERAGE(B64:B85)</f>
        <v>88994882.070391074</v>
      </c>
    </row>
    <row r="57" spans="1:7">
      <c r="A57" t="s">
        <v>94</v>
      </c>
      <c r="B57">
        <f>_xlfn.VAR.S(B64:B85)</f>
        <v>3693588945510932</v>
      </c>
    </row>
    <row r="58" spans="1:7">
      <c r="A58" s="49" t="s">
        <v>95</v>
      </c>
      <c r="B58" s="49"/>
      <c r="C58" s="49"/>
      <c r="D58" s="49"/>
      <c r="E58" s="49"/>
      <c r="F58" s="49"/>
    </row>
    <row r="59" spans="1:7">
      <c r="A59" s="43" t="s">
        <v>96</v>
      </c>
      <c r="B59" s="43"/>
      <c r="C59" s="34">
        <v>0.68</v>
      </c>
      <c r="D59" s="34">
        <v>0.95</v>
      </c>
      <c r="E59" s="34"/>
    </row>
    <row r="60" spans="1:7">
      <c r="A60" s="43" t="s">
        <v>97</v>
      </c>
      <c r="B60" s="43"/>
      <c r="C60">
        <f>_xlfn.CONFIDENCE.NORM(B52,B54,B55)</f>
        <v>11034433.668731611</v>
      </c>
      <c r="D60">
        <f>_xlfn.CONFIDENCE.NORM(C52,B54,B55)</f>
        <v>21747620.432859067</v>
      </c>
    </row>
    <row r="62" spans="1:7">
      <c r="A62" s="46" t="s">
        <v>98</v>
      </c>
      <c r="B62" s="46"/>
      <c r="C62" s="46"/>
      <c r="D62" s="46"/>
      <c r="E62" s="46"/>
      <c r="F62" s="46"/>
    </row>
    <row r="63" spans="1:7">
      <c r="A63" s="41" t="s">
        <v>17</v>
      </c>
      <c r="B63" s="35" t="s">
        <v>88</v>
      </c>
      <c r="C63" s="36" t="s">
        <v>99</v>
      </c>
      <c r="D63" s="36" t="s">
        <v>100</v>
      </c>
      <c r="E63" s="37" t="s">
        <v>101</v>
      </c>
      <c r="F63" s="37" t="s">
        <v>102</v>
      </c>
      <c r="G63" t="s">
        <v>103</v>
      </c>
    </row>
    <row r="64" spans="1:7">
      <c r="A64" s="38">
        <v>2010</v>
      </c>
      <c r="B64" s="39">
        <v>5209574.1311039599</v>
      </c>
      <c r="C64" s="37"/>
      <c r="D64" s="37">
        <f>B64+$C$60</f>
        <v>16244007.79983557</v>
      </c>
      <c r="E64" s="37"/>
      <c r="F64" s="37">
        <f>B64+$D$60</f>
        <v>26957194.563963026</v>
      </c>
      <c r="G64">
        <v>0.05</v>
      </c>
    </row>
    <row r="65" spans="1:7">
      <c r="A65" s="38">
        <v>2011</v>
      </c>
      <c r="B65" s="39">
        <v>10708462.8378068</v>
      </c>
      <c r="C65" s="37"/>
      <c r="D65" s="37">
        <f>B65+$C$60+G64*$C$60</f>
        <v>22294618.189974993</v>
      </c>
      <c r="E65" s="37"/>
      <c r="F65" s="37">
        <f>B65+$D$60+G64*$D$60</f>
        <v>33543464.292308822</v>
      </c>
      <c r="G65">
        <v>0.1</v>
      </c>
    </row>
    <row r="66" spans="1:7">
      <c r="A66" s="40">
        <v>2012</v>
      </c>
      <c r="B66" s="39">
        <v>16512278.911082586</v>
      </c>
      <c r="C66" s="37">
        <f t="shared" ref="C66:C85" si="30">B66-$C$60-G65*$C$60</f>
        <v>4374401.8754778141</v>
      </c>
      <c r="D66" s="37">
        <f t="shared" ref="D66:D85" si="31">B66+$C$60+G65*$C$60</f>
        <v>28650155.946687356</v>
      </c>
      <c r="E66" s="37"/>
      <c r="F66" s="37">
        <f t="shared" ref="F66:F85" si="32">B66+$D$60+G65*$D$60</f>
        <v>40434661.387227558</v>
      </c>
      <c r="G66">
        <v>0.15</v>
      </c>
    </row>
    <row r="67" spans="1:7">
      <c r="A67" s="38">
        <v>2013</v>
      </c>
      <c r="B67" s="39">
        <v>22638228.283841278</v>
      </c>
      <c r="C67" s="37">
        <f t="shared" si="30"/>
        <v>9948629.5647999253</v>
      </c>
      <c r="D67" s="37">
        <f t="shared" si="31"/>
        <v>35327827.00288263</v>
      </c>
      <c r="E67" s="37"/>
      <c r="F67" s="37">
        <f t="shared" si="32"/>
        <v>47647991.781629205</v>
      </c>
      <c r="G67">
        <v>0.2</v>
      </c>
    </row>
    <row r="68" spans="1:7">
      <c r="A68" s="38">
        <v>2014</v>
      </c>
      <c r="B68" s="39">
        <v>29104154.145767432</v>
      </c>
      <c r="C68" s="37">
        <f t="shared" si="30"/>
        <v>15862833.743289499</v>
      </c>
      <c r="D68" s="37">
        <f t="shared" si="31"/>
        <v>42345474.548245363</v>
      </c>
      <c r="E68" s="37">
        <f t="shared" ref="E68:E85" si="33">B68-$D$60-G67*$D$60</f>
        <v>3007009.6263365513</v>
      </c>
      <c r="F68" s="37">
        <f t="shared" si="32"/>
        <v>55201298.665198311</v>
      </c>
      <c r="G68">
        <v>0.25</v>
      </c>
    </row>
    <row r="69" spans="1:7">
      <c r="A69" s="38">
        <v>2015</v>
      </c>
      <c r="B69" s="39">
        <v>35928855.571707226</v>
      </c>
      <c r="C69" s="37">
        <f t="shared" si="30"/>
        <v>22135813.485792711</v>
      </c>
      <c r="D69" s="37">
        <f t="shared" si="31"/>
        <v>49721897.657621734</v>
      </c>
      <c r="E69" s="37">
        <f t="shared" si="33"/>
        <v>8744330.0306333937</v>
      </c>
      <c r="F69" s="37">
        <f t="shared" si="32"/>
        <v>63113381.112781063</v>
      </c>
      <c r="G69">
        <v>0.3</v>
      </c>
    </row>
    <row r="70" spans="1:7">
      <c r="A70" s="38">
        <v>2016</v>
      </c>
      <c r="B70" s="39">
        <v>43132087.521668501</v>
      </c>
      <c r="C70" s="37">
        <f t="shared" si="30"/>
        <v>28787323.752317406</v>
      </c>
      <c r="D70" s="37">
        <f t="shared" si="31"/>
        <v>57476851.291019589</v>
      </c>
      <c r="E70" s="37">
        <f t="shared" si="33"/>
        <v>14860180.958951715</v>
      </c>
      <c r="F70" s="37">
        <f t="shared" si="32"/>
        <v>71403994.084385291</v>
      </c>
      <c r="G70">
        <v>0.35</v>
      </c>
    </row>
    <row r="71" spans="1:7">
      <c r="A71" s="38">
        <v>2017</v>
      </c>
      <c r="B71" s="39">
        <v>50735198.097595282</v>
      </c>
      <c r="C71" s="37">
        <f t="shared" si="30"/>
        <v>35838712.644807607</v>
      </c>
      <c r="D71" s="37">
        <f t="shared" si="31"/>
        <v>65631683.550382957</v>
      </c>
      <c r="E71" s="37">
        <f t="shared" si="33"/>
        <v>21375910.513235543</v>
      </c>
      <c r="F71" s="37">
        <f t="shared" si="32"/>
        <v>80094485.681955025</v>
      </c>
      <c r="G71">
        <v>0.4</v>
      </c>
    </row>
    <row r="72" spans="1:7">
      <c r="A72" s="38">
        <v>2018</v>
      </c>
      <c r="B72" s="39">
        <v>58760172.658205934</v>
      </c>
      <c r="C72" s="37">
        <f t="shared" si="30"/>
        <v>43311965.521981679</v>
      </c>
      <c r="D72" s="37">
        <f t="shared" si="31"/>
        <v>74208379.794430181</v>
      </c>
      <c r="E72" s="37">
        <f t="shared" si="33"/>
        <v>28313504.052203238</v>
      </c>
      <c r="F72" s="37">
        <f t="shared" si="32"/>
        <v>89206841.26420863</v>
      </c>
      <c r="G72">
        <v>0.45</v>
      </c>
    </row>
    <row r="73" spans="1:7">
      <c r="A73" s="38">
        <v>2019</v>
      </c>
      <c r="B73" s="39">
        <v>67230589.704155028</v>
      </c>
      <c r="C73" s="37">
        <f t="shared" si="30"/>
        <v>51230660.884494185</v>
      </c>
      <c r="D73" s="37">
        <f t="shared" si="31"/>
        <v>83230518.52381587</v>
      </c>
      <c r="E73" s="37">
        <f t="shared" si="33"/>
        <v>35696540.076509386</v>
      </c>
      <c r="F73" s="37">
        <f t="shared" si="32"/>
        <v>98764639.331800669</v>
      </c>
      <c r="G73">
        <v>0.5</v>
      </c>
    </row>
    <row r="74" spans="1:7">
      <c r="A74" s="38">
        <v>2020</v>
      </c>
      <c r="B74" s="39">
        <v>76170983.621258751</v>
      </c>
      <c r="C74" s="37">
        <f t="shared" si="30"/>
        <v>59619333.118161328</v>
      </c>
      <c r="D74" s="37">
        <f t="shared" si="31"/>
        <v>92722634.124356166</v>
      </c>
      <c r="E74" s="37">
        <f t="shared" si="33"/>
        <v>43549552.971970156</v>
      </c>
      <c r="F74" s="37">
        <f t="shared" si="32"/>
        <v>108792414.27054735</v>
      </c>
      <c r="G74">
        <v>0.55000000000000004</v>
      </c>
    </row>
    <row r="75" spans="1:7">
      <c r="A75" s="38">
        <v>2021</v>
      </c>
      <c r="B75" s="39">
        <v>85607481.937269405</v>
      </c>
      <c r="C75" s="37">
        <f t="shared" si="30"/>
        <v>68504109.750735402</v>
      </c>
      <c r="D75" s="37">
        <f t="shared" si="31"/>
        <v>102710854.12380341</v>
      </c>
      <c r="E75" s="37">
        <f t="shared" si="33"/>
        <v>51898670.266337857</v>
      </c>
      <c r="F75" s="37">
        <f t="shared" si="32"/>
        <v>119316293.60820095</v>
      </c>
      <c r="G75">
        <v>0.6</v>
      </c>
    </row>
    <row r="76" spans="1:7">
      <c r="A76" s="38">
        <v>2022</v>
      </c>
      <c r="B76" s="39">
        <v>95467886.645926103</v>
      </c>
      <c r="C76" s="37">
        <f t="shared" si="30"/>
        <v>77812792.775955528</v>
      </c>
      <c r="D76" s="37">
        <f t="shared" si="31"/>
        <v>113122980.51589668</v>
      </c>
      <c r="E76" s="37">
        <f t="shared" si="33"/>
        <v>60671693.953351602</v>
      </c>
      <c r="F76" s="37">
        <f t="shared" si="32"/>
        <v>130264079.3385006</v>
      </c>
      <c r="G76">
        <v>0.65</v>
      </c>
    </row>
    <row r="77" spans="1:7">
      <c r="A77" s="38">
        <v>2023</v>
      </c>
      <c r="B77" s="39">
        <v>105665219.21249595</v>
      </c>
      <c r="C77" s="37">
        <f t="shared" si="30"/>
        <v>87458403.65908879</v>
      </c>
      <c r="D77" s="37">
        <f t="shared" si="31"/>
        <v>123872034.76590312</v>
      </c>
      <c r="E77" s="37">
        <f t="shared" si="33"/>
        <v>69781645.498278499</v>
      </c>
      <c r="F77" s="37">
        <f t="shared" si="32"/>
        <v>141548792.92671341</v>
      </c>
      <c r="G77">
        <v>0.7</v>
      </c>
    </row>
    <row r="78" spans="1:7">
      <c r="A78" s="38">
        <v>2024</v>
      </c>
      <c r="B78" s="39">
        <v>116206406.10852021</v>
      </c>
      <c r="C78" s="37">
        <f t="shared" si="30"/>
        <v>97447868.871676475</v>
      </c>
      <c r="D78" s="37">
        <f t="shared" si="31"/>
        <v>134964943.34536394</v>
      </c>
      <c r="E78" s="37">
        <f t="shared" si="33"/>
        <v>79235451.372659802</v>
      </c>
      <c r="F78" s="37">
        <f t="shared" si="32"/>
        <v>153177360.84438062</v>
      </c>
      <c r="G78">
        <v>0.75</v>
      </c>
    </row>
    <row r="79" spans="1:7">
      <c r="A79" s="38">
        <v>2025</v>
      </c>
      <c r="B79" s="39">
        <v>127098199.13210163</v>
      </c>
      <c r="C79" s="37">
        <f t="shared" si="30"/>
        <v>107787940.2118213</v>
      </c>
      <c r="D79" s="37">
        <f t="shared" si="31"/>
        <v>146408458.05238193</v>
      </c>
      <c r="E79" s="37">
        <f t="shared" si="33"/>
        <v>89039863.374598265</v>
      </c>
      <c r="F79" s="37">
        <f t="shared" si="32"/>
        <v>165156534.88960499</v>
      </c>
      <c r="G79">
        <v>0.8</v>
      </c>
    </row>
    <row r="80" spans="1:7">
      <c r="A80" s="38">
        <v>2026</v>
      </c>
      <c r="B80" s="39">
        <v>138347041.70366818</v>
      </c>
      <c r="C80" s="37">
        <f t="shared" si="30"/>
        <v>118485061.09995127</v>
      </c>
      <c r="D80" s="37">
        <f t="shared" si="31"/>
        <v>158209022.30738506</v>
      </c>
      <c r="E80" s="37">
        <f t="shared" si="33"/>
        <v>99201324.924521863</v>
      </c>
      <c r="F80" s="37">
        <f t="shared" si="32"/>
        <v>177492758.48281449</v>
      </c>
      <c r="G80">
        <v>0.85</v>
      </c>
    </row>
    <row r="81" spans="1:7">
      <c r="A81" s="38">
        <v>2027</v>
      </c>
      <c r="B81" s="39">
        <v>149959013.89651141</v>
      </c>
      <c r="C81" s="37">
        <f t="shared" si="30"/>
        <v>129545311.60935794</v>
      </c>
      <c r="D81" s="37">
        <f t="shared" si="31"/>
        <v>170372716.18366489</v>
      </c>
      <c r="E81" s="37">
        <f t="shared" si="33"/>
        <v>109725916.09572214</v>
      </c>
      <c r="F81" s="37">
        <f t="shared" si="32"/>
        <v>190192111.69730067</v>
      </c>
      <c r="G81">
        <v>0.9</v>
      </c>
    </row>
    <row r="82" spans="1:7">
      <c r="A82" s="38">
        <v>2028</v>
      </c>
      <c r="B82" s="39">
        <v>161939772.3187927</v>
      </c>
      <c r="C82" s="37">
        <f t="shared" si="30"/>
        <v>140974348.34820265</v>
      </c>
      <c r="D82" s="37">
        <f t="shared" si="31"/>
        <v>182905196.28938276</v>
      </c>
      <c r="E82" s="37">
        <f t="shared" si="33"/>
        <v>120619293.49636048</v>
      </c>
      <c r="F82" s="37">
        <f t="shared" si="32"/>
        <v>203260251.14122492</v>
      </c>
      <c r="G82">
        <v>0.95</v>
      </c>
    </row>
    <row r="83" spans="1:7">
      <c r="A83" s="38">
        <v>2029</v>
      </c>
      <c r="B83" s="39">
        <v>174294484.44502735</v>
      </c>
      <c r="C83" s="37">
        <f t="shared" si="30"/>
        <v>152777338.79100072</v>
      </c>
      <c r="D83" s="37">
        <f t="shared" si="31"/>
        <v>195811630.09905398</v>
      </c>
      <c r="E83" s="37">
        <f t="shared" si="33"/>
        <v>131886624.60095218</v>
      </c>
      <c r="F83" s="37">
        <f t="shared" si="32"/>
        <v>216702344.28910252</v>
      </c>
      <c r="G83">
        <v>1</v>
      </c>
    </row>
    <row r="84" spans="1:7">
      <c r="A84" s="38">
        <v>2030</v>
      </c>
      <c r="B84" s="39">
        <v>187027756.96630418</v>
      </c>
      <c r="C84" s="37">
        <f t="shared" si="30"/>
        <v>164958889.62884098</v>
      </c>
      <c r="D84" s="37">
        <f t="shared" si="31"/>
        <v>209096624.30376738</v>
      </c>
      <c r="E84" s="37">
        <f t="shared" si="33"/>
        <v>143532516.10058606</v>
      </c>
      <c r="F84" s="37">
        <f t="shared" si="32"/>
        <v>230522997.83202231</v>
      </c>
      <c r="G84">
        <v>1.05</v>
      </c>
    </row>
    <row r="85" spans="1:7">
      <c r="A85" s="38">
        <v>2031</v>
      </c>
      <c r="B85" s="39">
        <v>200143557.69779351</v>
      </c>
      <c r="C85" s="37">
        <f t="shared" si="30"/>
        <v>177522968.67689371</v>
      </c>
      <c r="D85" s="37">
        <f t="shared" si="31"/>
        <v>222764146.71869332</v>
      </c>
      <c r="E85" s="37">
        <f t="shared" si="33"/>
        <v>155560935.81043243</v>
      </c>
      <c r="F85" s="37">
        <f t="shared" si="32"/>
        <v>244726179.58515459</v>
      </c>
      <c r="G85">
        <v>1.1000000000000001</v>
      </c>
    </row>
  </sheetData>
  <mergeCells count="8">
    <mergeCell ref="A62:F62"/>
    <mergeCell ref="A59:B59"/>
    <mergeCell ref="A60:B60"/>
    <mergeCell ref="C1:D1"/>
    <mergeCell ref="A33:B33"/>
    <mergeCell ref="F21:H21"/>
    <mergeCell ref="F19:I19"/>
    <mergeCell ref="A58:F58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A5A370-2213-43B2-84B3-E4523A849721}">
  <dimension ref="A1:K85"/>
  <sheetViews>
    <sheetView topLeftCell="A116" zoomScale="90" zoomScaleNormal="90" workbookViewId="0">
      <selection activeCell="G58" sqref="G58"/>
    </sheetView>
  </sheetViews>
  <sheetFormatPr baseColWidth="10" defaultRowHeight="15"/>
  <cols>
    <col min="1" max="1" width="11.5703125" bestFit="1" customWidth="1"/>
    <col min="2" max="2" width="12.5703125" bestFit="1" customWidth="1"/>
    <col min="3" max="3" width="12.42578125" customWidth="1"/>
    <col min="4" max="4" width="14.7109375" customWidth="1"/>
    <col min="5" max="5" width="17.85546875" customWidth="1"/>
    <col min="6" max="6" width="13.28515625" bestFit="1" customWidth="1"/>
    <col min="7" max="7" width="11.5703125" bestFit="1" customWidth="1"/>
    <col min="8" max="9" width="16.7109375" customWidth="1"/>
    <col min="10" max="10" width="15.28515625" customWidth="1"/>
    <col min="11" max="11" width="14.28515625" customWidth="1"/>
  </cols>
  <sheetData>
    <row r="1" spans="1:5">
      <c r="A1" t="s">
        <v>19</v>
      </c>
      <c r="B1" s="50" t="s">
        <v>20</v>
      </c>
      <c r="C1" s="50"/>
    </row>
    <row r="2" spans="1:5">
      <c r="A2" s="7" t="s">
        <v>18</v>
      </c>
      <c r="B2" s="8" t="s">
        <v>15</v>
      </c>
      <c r="C2" s="7" t="s">
        <v>8</v>
      </c>
      <c r="D2" s="7" t="s">
        <v>25</v>
      </c>
      <c r="E2" s="2"/>
    </row>
    <row r="3" spans="1:5">
      <c r="A3" s="7">
        <f>B3*10000</f>
        <v>24400</v>
      </c>
      <c r="B3" s="3">
        <v>2.44</v>
      </c>
      <c r="C3" s="7">
        <v>0.99980000000000002</v>
      </c>
      <c r="D3" s="8">
        <f>A3/C3</f>
        <v>24404.88097619524</v>
      </c>
      <c r="E3" s="1"/>
    </row>
    <row r="4" spans="1:5">
      <c r="A4" s="7">
        <f>B4*10000</f>
        <v>18600</v>
      </c>
      <c r="B4" s="4">
        <v>1.86</v>
      </c>
      <c r="C4" s="7">
        <v>1.17</v>
      </c>
      <c r="D4" s="8">
        <f>A4/C4</f>
        <v>15897.435897435898</v>
      </c>
      <c r="E4" s="1"/>
    </row>
    <row r="5" spans="1:5">
      <c r="A5" s="7">
        <f t="shared" ref="A5:A32" si="0">B5*10000</f>
        <v>29900.000000000004</v>
      </c>
      <c r="B5" s="3">
        <v>2.99</v>
      </c>
      <c r="C5" s="7">
        <v>1.2563</v>
      </c>
      <c r="D5" s="8">
        <f t="shared" ref="D5:D32" si="1">A5/C5</f>
        <v>23800.047759293167</v>
      </c>
      <c r="E5" s="1"/>
    </row>
    <row r="6" spans="1:5">
      <c r="A6" s="7">
        <f t="shared" si="0"/>
        <v>22900</v>
      </c>
      <c r="B6" s="4">
        <v>2.29</v>
      </c>
      <c r="C6" s="7">
        <v>1.2781</v>
      </c>
      <c r="D6" s="8">
        <f t="shared" si="1"/>
        <v>17917.220874735936</v>
      </c>
      <c r="E6" s="1"/>
    </row>
    <row r="7" spans="1:5">
      <c r="A7" s="7">
        <f t="shared" si="0"/>
        <v>21400</v>
      </c>
      <c r="B7" s="3">
        <v>2.14</v>
      </c>
      <c r="C7" s="7">
        <v>1.8002</v>
      </c>
      <c r="D7" s="8">
        <f t="shared" si="1"/>
        <v>11887.568047994668</v>
      </c>
      <c r="E7" s="1"/>
    </row>
    <row r="8" spans="1:5">
      <c r="A8" s="7">
        <f t="shared" si="0"/>
        <v>13500</v>
      </c>
      <c r="B8" s="4">
        <v>1.35</v>
      </c>
      <c r="C8" s="7">
        <v>1.8190999999999999</v>
      </c>
      <c r="D8" s="8">
        <f t="shared" si="1"/>
        <v>7421.2522676048602</v>
      </c>
      <c r="E8" s="1"/>
    </row>
    <row r="9" spans="1:5">
      <c r="A9" s="7">
        <f t="shared" si="0"/>
        <v>25500</v>
      </c>
      <c r="B9" s="3">
        <v>2.5499999999999998</v>
      </c>
      <c r="C9" s="7">
        <v>1.8576999999999999</v>
      </c>
      <c r="D9" s="8">
        <f t="shared" si="1"/>
        <v>13726.651235398613</v>
      </c>
      <c r="E9" s="1"/>
    </row>
    <row r="10" spans="1:5">
      <c r="A10" s="7">
        <f t="shared" si="0"/>
        <v>25400</v>
      </c>
      <c r="B10" s="4">
        <v>2.54</v>
      </c>
      <c r="C10" s="7">
        <v>2.0019</v>
      </c>
      <c r="D10" s="8">
        <f t="shared" si="1"/>
        <v>12687.946450871672</v>
      </c>
      <c r="E10" s="1"/>
    </row>
    <row r="11" spans="1:5">
      <c r="A11" s="7">
        <f t="shared" si="0"/>
        <v>13899.999999999998</v>
      </c>
      <c r="B11" s="3">
        <v>1.39</v>
      </c>
      <c r="C11" s="7">
        <v>2.8206000000000002</v>
      </c>
      <c r="D11" s="8">
        <f t="shared" si="1"/>
        <v>4928.0294972700831</v>
      </c>
      <c r="E11" s="1"/>
    </row>
    <row r="12" spans="1:5">
      <c r="A12" s="7">
        <f t="shared" si="0"/>
        <v>21600</v>
      </c>
      <c r="B12" s="4">
        <v>2.16</v>
      </c>
      <c r="C12" s="7">
        <v>3.0426000000000002</v>
      </c>
      <c r="D12" s="8">
        <f t="shared" si="1"/>
        <v>7099.1914809702221</v>
      </c>
      <c r="E12" s="1"/>
    </row>
    <row r="13" spans="1:5">
      <c r="A13" s="7">
        <f t="shared" si="0"/>
        <v>25500</v>
      </c>
      <c r="B13" s="3">
        <v>2.5499999999999998</v>
      </c>
      <c r="C13" s="7">
        <v>3.3241000000000001</v>
      </c>
      <c r="D13" s="8">
        <f t="shared" si="1"/>
        <v>7671.2493607292199</v>
      </c>
      <c r="E13" s="1"/>
    </row>
    <row r="14" spans="1:5">
      <c r="A14" s="7">
        <f t="shared" si="0"/>
        <v>27500</v>
      </c>
      <c r="B14" s="4">
        <v>2.75</v>
      </c>
      <c r="C14" s="7">
        <v>3.5421</v>
      </c>
      <c r="D14" s="8">
        <f t="shared" si="1"/>
        <v>7763.7559639761721</v>
      </c>
      <c r="E14" s="1"/>
    </row>
    <row r="15" spans="1:5">
      <c r="A15" s="7">
        <f t="shared" si="0"/>
        <v>26600</v>
      </c>
      <c r="B15" s="3">
        <v>2.66</v>
      </c>
      <c r="C15" s="7">
        <v>3.6421999999999999</v>
      </c>
      <c r="D15" s="8">
        <f t="shared" si="1"/>
        <v>7303.2782384273241</v>
      </c>
      <c r="E15" s="1"/>
    </row>
    <row r="16" spans="1:5">
      <c r="A16" s="7">
        <f t="shared" si="0"/>
        <v>14500</v>
      </c>
      <c r="B16" s="4">
        <v>1.45</v>
      </c>
      <c r="C16" s="7">
        <v>3.9796</v>
      </c>
      <c r="D16" s="8">
        <f t="shared" si="1"/>
        <v>3643.5822695748316</v>
      </c>
      <c r="E16" s="1"/>
    </row>
    <row r="17" spans="1:11">
      <c r="A17" s="7">
        <f t="shared" si="0"/>
        <v>25400</v>
      </c>
      <c r="B17" s="3">
        <v>2.54</v>
      </c>
      <c r="C17" s="7">
        <v>4.2079000000000004</v>
      </c>
      <c r="D17" s="8">
        <f t="shared" si="1"/>
        <v>6036.2651203688292</v>
      </c>
      <c r="E17" s="1"/>
      <c r="G17" s="43" t="s">
        <v>29</v>
      </c>
      <c r="H17" s="43"/>
      <c r="I17" s="43"/>
    </row>
    <row r="18" spans="1:11">
      <c r="A18" s="7">
        <f t="shared" si="0"/>
        <v>24100</v>
      </c>
      <c r="B18" s="4">
        <v>2.41</v>
      </c>
      <c r="C18" s="7">
        <v>4.5240999999999998</v>
      </c>
      <c r="D18" s="8">
        <f t="shared" si="1"/>
        <v>5327.0263698857234</v>
      </c>
      <c r="E18" s="1"/>
    </row>
    <row r="19" spans="1:11">
      <c r="A19" s="7">
        <f t="shared" si="0"/>
        <v>25400</v>
      </c>
      <c r="B19" s="3">
        <v>2.54</v>
      </c>
      <c r="C19" s="7">
        <v>4.5585000000000004</v>
      </c>
      <c r="D19" s="8">
        <f t="shared" si="1"/>
        <v>5572.0083360754625</v>
      </c>
      <c r="E19" s="1"/>
      <c r="G19" s="43" t="s">
        <v>28</v>
      </c>
      <c r="H19" s="43"/>
      <c r="I19">
        <v>7614.6179676832307</v>
      </c>
    </row>
    <row r="20" spans="1:11">
      <c r="A20" s="7">
        <f t="shared" si="0"/>
        <v>26500</v>
      </c>
      <c r="B20" s="4">
        <v>2.65</v>
      </c>
      <c r="C20" s="7">
        <v>4.7446999999999999</v>
      </c>
      <c r="D20" s="8">
        <f t="shared" si="1"/>
        <v>5585.1792526397876</v>
      </c>
      <c r="E20" s="1"/>
    </row>
    <row r="21" spans="1:11">
      <c r="A21" s="7">
        <f t="shared" si="0"/>
        <v>21700</v>
      </c>
      <c r="B21" s="3">
        <v>2.17</v>
      </c>
      <c r="C21" s="7">
        <v>5.3253000000000004</v>
      </c>
      <c r="D21" s="8">
        <f t="shared" si="1"/>
        <v>4074.8877997483705</v>
      </c>
      <c r="E21" s="1"/>
    </row>
    <row r="22" spans="1:11">
      <c r="A22" s="7">
        <f t="shared" si="0"/>
        <v>13200</v>
      </c>
      <c r="B22" s="4">
        <v>1.32</v>
      </c>
      <c r="C22" s="7">
        <v>5.5883000000000003</v>
      </c>
      <c r="D22" s="8">
        <f t="shared" si="1"/>
        <v>2362.0779127820624</v>
      </c>
      <c r="E22" s="1"/>
      <c r="G22" s="1" t="s">
        <v>17</v>
      </c>
      <c r="H22" s="1" t="s">
        <v>32</v>
      </c>
      <c r="I22" s="1" t="s">
        <v>87</v>
      </c>
      <c r="J22" s="1" t="s">
        <v>88</v>
      </c>
      <c r="K22" s="1" t="s">
        <v>85</v>
      </c>
    </row>
    <row r="23" spans="1:11">
      <c r="A23" s="7">
        <f t="shared" si="0"/>
        <v>21700</v>
      </c>
      <c r="B23" s="3">
        <v>2.17</v>
      </c>
      <c r="C23" s="7">
        <v>5.6014999999999997</v>
      </c>
      <c r="D23" s="8">
        <f t="shared" si="1"/>
        <v>3873.9623315183435</v>
      </c>
      <c r="E23" s="1"/>
      <c r="G23" s="1">
        <v>2010</v>
      </c>
      <c r="H23" s="1">
        <v>16350</v>
      </c>
      <c r="I23" s="1">
        <v>16350</v>
      </c>
      <c r="J23" s="1">
        <v>124499003.77162082</v>
      </c>
      <c r="K23" s="1">
        <f t="shared" ref="K23:K44" si="2">H23*$I$19</f>
        <v>124499003.77162082</v>
      </c>
    </row>
    <row r="24" spans="1:11">
      <c r="A24" s="7">
        <f t="shared" si="0"/>
        <v>27300</v>
      </c>
      <c r="B24" s="4">
        <v>2.73</v>
      </c>
      <c r="C24" s="7">
        <v>5.6821000000000002</v>
      </c>
      <c r="D24" s="8">
        <f t="shared" si="1"/>
        <v>4804.56169373999</v>
      </c>
      <c r="E24" s="1"/>
      <c r="G24" s="1">
        <v>2011</v>
      </c>
      <c r="H24" s="1">
        <v>33608</v>
      </c>
      <c r="I24" s="1">
        <v>33608</v>
      </c>
      <c r="J24" s="1">
        <v>255912080.65789801</v>
      </c>
      <c r="K24" s="1">
        <f t="shared" si="2"/>
        <v>255912080.65789801</v>
      </c>
    </row>
    <row r="25" spans="1:11">
      <c r="A25" s="7">
        <f t="shared" si="0"/>
        <v>21500</v>
      </c>
      <c r="B25" s="3">
        <v>2.15</v>
      </c>
      <c r="C25" s="7">
        <v>7.8038999999999996</v>
      </c>
      <c r="D25" s="8">
        <f t="shared" si="1"/>
        <v>2755.0327400402366</v>
      </c>
      <c r="E25" s="1"/>
      <c r="G25" s="1">
        <v>2012</v>
      </c>
      <c r="H25" s="1">
        <v>51823</v>
      </c>
      <c r="I25" s="1">
        <v>51823</v>
      </c>
      <c r="J25" s="1">
        <v>394612346.93924809</v>
      </c>
      <c r="K25" s="1">
        <f t="shared" si="2"/>
        <v>394612346.93924809</v>
      </c>
    </row>
    <row r="26" spans="1:11">
      <c r="A26" s="7">
        <f t="shared" si="0"/>
        <v>25700</v>
      </c>
      <c r="B26" s="4">
        <v>2.57</v>
      </c>
      <c r="C26" s="7">
        <v>8.0729000000000006</v>
      </c>
      <c r="D26" s="8">
        <f t="shared" si="1"/>
        <v>3183.4904433351085</v>
      </c>
      <c r="E26" s="1"/>
      <c r="G26" s="1">
        <v>2013</v>
      </c>
      <c r="H26" s="1">
        <v>71049</v>
      </c>
      <c r="I26" s="1">
        <v>71049</v>
      </c>
      <c r="J26" s="1">
        <v>541010991.98592591</v>
      </c>
      <c r="K26" s="1">
        <f t="shared" si="2"/>
        <v>541010991.98592591</v>
      </c>
    </row>
    <row r="27" spans="1:11">
      <c r="A27" s="7">
        <f t="shared" si="0"/>
        <v>26200</v>
      </c>
      <c r="B27" s="3">
        <v>2.62</v>
      </c>
      <c r="C27" s="7">
        <v>8.5123999999999995</v>
      </c>
      <c r="D27" s="8">
        <f t="shared" si="1"/>
        <v>3077.8628823833469</v>
      </c>
      <c r="E27" s="1"/>
      <c r="G27" s="1">
        <v>2014</v>
      </c>
      <c r="H27" s="1">
        <v>91342</v>
      </c>
      <c r="I27" s="1">
        <v>91342</v>
      </c>
      <c r="J27" s="1">
        <v>695534434.40412164</v>
      </c>
      <c r="K27" s="1">
        <f t="shared" si="2"/>
        <v>695534434.40412164</v>
      </c>
    </row>
    <row r="28" spans="1:11">
      <c r="A28" s="7">
        <f t="shared" si="0"/>
        <v>29700.000000000004</v>
      </c>
      <c r="B28" s="4">
        <v>2.97</v>
      </c>
      <c r="C28" s="7">
        <v>8.8225999999999996</v>
      </c>
      <c r="D28" s="8">
        <f t="shared" si="1"/>
        <v>3366.3545893500786</v>
      </c>
      <c r="E28" s="1"/>
      <c r="G28" s="1">
        <v>2015</v>
      </c>
      <c r="H28" s="1">
        <v>112761</v>
      </c>
      <c r="I28" s="1">
        <v>112761</v>
      </c>
      <c r="J28" s="1">
        <v>858631936.65392876</v>
      </c>
      <c r="K28" s="1">
        <f t="shared" si="2"/>
        <v>858631936.65392876</v>
      </c>
    </row>
    <row r="29" spans="1:11">
      <c r="A29" s="7">
        <f t="shared" si="0"/>
        <v>23900</v>
      </c>
      <c r="B29" s="3">
        <v>2.39</v>
      </c>
      <c r="C29" s="7">
        <v>8.9258000000000006</v>
      </c>
      <c r="D29" s="8">
        <f t="shared" si="1"/>
        <v>2677.6311367048329</v>
      </c>
      <c r="E29" s="1"/>
      <c r="G29" s="1">
        <v>2016</v>
      </c>
      <c r="H29" s="1">
        <v>135368</v>
      </c>
      <c r="I29" s="1">
        <v>135368</v>
      </c>
      <c r="J29" s="1">
        <v>1030775605.0493436</v>
      </c>
      <c r="K29" s="1">
        <f t="shared" si="2"/>
        <v>1030775605.0493436</v>
      </c>
    </row>
    <row r="30" spans="1:11">
      <c r="A30" s="7">
        <f t="shared" si="0"/>
        <v>28600</v>
      </c>
      <c r="B30" s="4">
        <v>2.86</v>
      </c>
      <c r="C30" s="7">
        <v>9.2872000000000003</v>
      </c>
      <c r="D30" s="8">
        <f t="shared" si="1"/>
        <v>3079.5072788353864</v>
      </c>
      <c r="E30" s="1"/>
      <c r="G30" s="1">
        <v>2017</v>
      </c>
      <c r="H30" s="1">
        <v>159230</v>
      </c>
      <c r="I30" s="1">
        <v>159230</v>
      </c>
      <c r="J30" s="1">
        <v>1212475618.9942</v>
      </c>
      <c r="K30" s="1">
        <f t="shared" si="2"/>
        <v>1212475618.9942009</v>
      </c>
    </row>
    <row r="31" spans="1:11">
      <c r="A31" s="7">
        <f t="shared" si="0"/>
        <v>35300</v>
      </c>
      <c r="B31" s="3">
        <v>3.53</v>
      </c>
      <c r="C31" s="7">
        <v>9.5411999999999999</v>
      </c>
      <c r="D31" s="8">
        <f t="shared" si="1"/>
        <v>3699.7442669685156</v>
      </c>
      <c r="E31" s="1"/>
      <c r="G31" s="1">
        <v>2018</v>
      </c>
      <c r="H31" s="1">
        <v>184416</v>
      </c>
      <c r="I31" s="1">
        <v>184416</v>
      </c>
      <c r="J31" s="1">
        <v>1404257387.1282706</v>
      </c>
      <c r="K31" s="1">
        <f t="shared" si="2"/>
        <v>1404257387.1282706</v>
      </c>
    </row>
    <row r="32" spans="1:11">
      <c r="A32" s="7">
        <f t="shared" si="0"/>
        <v>27900</v>
      </c>
      <c r="B32" s="4">
        <v>2.79</v>
      </c>
      <c r="C32" s="7">
        <v>9.9258000000000006</v>
      </c>
      <c r="D32" s="8">
        <f t="shared" si="1"/>
        <v>2810.8565556428698</v>
      </c>
      <c r="E32" s="1"/>
      <c r="G32" s="1">
        <v>2019</v>
      </c>
      <c r="H32" s="1">
        <v>211000</v>
      </c>
      <c r="I32" s="1">
        <v>211000</v>
      </c>
      <c r="J32" s="1">
        <v>1606684391.1811616</v>
      </c>
      <c r="K32" s="1">
        <f t="shared" si="2"/>
        <v>1606684391.1811616</v>
      </c>
    </row>
    <row r="33" spans="2:11">
      <c r="B33" s="48" t="s">
        <v>27</v>
      </c>
      <c r="C33" s="48"/>
      <c r="D33">
        <f>AVERAGE(D3:D32)</f>
        <v>7614.6179676832307</v>
      </c>
      <c r="G33" s="1">
        <v>2020</v>
      </c>
      <c r="H33" s="1">
        <v>239059</v>
      </c>
      <c r="I33" s="1">
        <v>239059</v>
      </c>
      <c r="J33" s="1">
        <v>1820342956.7363853</v>
      </c>
      <c r="K33" s="1">
        <f t="shared" si="2"/>
        <v>1820342956.7363853</v>
      </c>
    </row>
    <row r="34" spans="2:11">
      <c r="E34" s="2"/>
      <c r="G34" s="1">
        <v>2021</v>
      </c>
      <c r="H34" s="1">
        <v>268675</v>
      </c>
      <c r="I34" s="1">
        <v>268675</v>
      </c>
      <c r="J34" s="1">
        <v>2045857482.4672921</v>
      </c>
      <c r="K34" s="1">
        <f t="shared" si="2"/>
        <v>2045857482.4672921</v>
      </c>
    </row>
    <row r="35" spans="2:11">
      <c r="G35" s="1">
        <v>2022</v>
      </c>
      <c r="H35" s="1">
        <v>299934</v>
      </c>
      <c r="I35" s="32">
        <v>299621.40999999997</v>
      </c>
      <c r="J35" s="1">
        <f>I35*$I$19</f>
        <v>2281502572.0885839</v>
      </c>
      <c r="K35" s="1">
        <f t="shared" si="2"/>
        <v>2283882825.5191021</v>
      </c>
    </row>
    <row r="36" spans="2:11">
      <c r="G36" s="1">
        <v>2023</v>
      </c>
      <c r="H36" s="1">
        <v>332927.65156306972</v>
      </c>
      <c r="I36" s="32">
        <v>331625.25201617763</v>
      </c>
      <c r="J36" s="1">
        <f t="shared" ref="J36:J44" si="3">I36*$I$19</f>
        <v>2525199602.539866</v>
      </c>
      <c r="K36" s="1">
        <f t="shared" si="2"/>
        <v>2535116877.5307326</v>
      </c>
    </row>
    <row r="37" spans="2:11">
      <c r="G37" s="1">
        <v>2024</v>
      </c>
      <c r="H37" s="1">
        <v>367751.87517676398</v>
      </c>
      <c r="I37" s="32">
        <v>364708.26444918709</v>
      </c>
      <c r="J37" s="1">
        <f t="shared" si="3"/>
        <v>2777114103.4373474</v>
      </c>
      <c r="K37" s="1">
        <f t="shared" si="2"/>
        <v>2800290036.3701878</v>
      </c>
    </row>
    <row r="38" spans="2:11">
      <c r="G38" s="1">
        <v>2025</v>
      </c>
      <c r="H38" s="1">
        <v>404508.19028024538</v>
      </c>
      <c r="I38" s="32">
        <v>398891.63749542501</v>
      </c>
      <c r="J38" s="1">
        <f t="shared" si="3"/>
        <v>3037407430.031249</v>
      </c>
      <c r="K38" s="1">
        <f t="shared" si="2"/>
        <v>3080175333.7829838</v>
      </c>
    </row>
    <row r="39" spans="2:11">
      <c r="G39" s="1">
        <v>2026</v>
      </c>
      <c r="H39" s="1">
        <v>443303.74635412963</v>
      </c>
      <c r="I39" s="32">
        <v>434195.59352265939</v>
      </c>
      <c r="J39" s="1">
        <f t="shared" si="3"/>
        <v>3306233567.9265265</v>
      </c>
      <c r="K39" s="1">
        <f t="shared" si="2"/>
        <v>3375588672.1294451</v>
      </c>
    </row>
    <row r="40" spans="2:11">
      <c r="G40" s="1">
        <v>2027</v>
      </c>
      <c r="H40" s="1">
        <v>484251.63515001535</v>
      </c>
      <c r="I40" s="32">
        <v>470639.21455099765</v>
      </c>
      <c r="J40" s="1">
        <f t="shared" si="3"/>
        <v>3583737819.4163499</v>
      </c>
      <c r="K40" s="1">
        <f t="shared" si="2"/>
        <v>3687391201.8932915</v>
      </c>
    </row>
    <row r="41" spans="2:11">
      <c r="G41" s="1">
        <v>2028</v>
      </c>
      <c r="H41" s="1">
        <v>527471.22023556673</v>
      </c>
      <c r="I41" s="32">
        <v>508240.25357542734</v>
      </c>
      <c r="J41" s="1">
        <f t="shared" si="3"/>
        <v>3870055366.7753305</v>
      </c>
      <c r="K41" s="1">
        <f t="shared" si="2"/>
        <v>4016491831.0415449</v>
      </c>
    </row>
    <row r="42" spans="2:11">
      <c r="G42" s="1">
        <v>2029</v>
      </c>
      <c r="H42" s="1">
        <v>573088.48481543059</v>
      </c>
      <c r="I42" s="32">
        <v>547014.92846831167</v>
      </c>
      <c r="J42" s="1">
        <f t="shared" si="3"/>
        <v>4165309702.9057631</v>
      </c>
      <c r="K42" s="1">
        <f t="shared" si="2"/>
        <v>4363849873.5479364</v>
      </c>
    </row>
    <row r="43" spans="2:11">
      <c r="G43" s="1">
        <v>2030</v>
      </c>
      <c r="H43" s="1">
        <v>621236.39884152508</v>
      </c>
      <c r="I43" s="32">
        <v>586977.69710997015</v>
      </c>
      <c r="J43" s="1">
        <f t="shared" si="3"/>
        <v>4469610919.0429039</v>
      </c>
      <c r="K43" s="1">
        <f t="shared" si="2"/>
        <v>4730477844.7975025</v>
      </c>
    </row>
    <row r="44" spans="2:11">
      <c r="G44" s="1">
        <v>2031</v>
      </c>
      <c r="H44" s="1">
        <v>672055.30648244533</v>
      </c>
      <c r="I44" s="32">
        <v>628141.01229911554</v>
      </c>
      <c r="J44" s="1">
        <f t="shared" si="3"/>
        <v>4783053838.4915781</v>
      </c>
      <c r="K44" s="1">
        <f t="shared" si="2"/>
        <v>5117444412.0180883</v>
      </c>
    </row>
    <row r="52" spans="1:7">
      <c r="A52" t="s">
        <v>90</v>
      </c>
      <c r="B52">
        <v>0.32</v>
      </c>
      <c r="C52">
        <v>0.05</v>
      </c>
    </row>
    <row r="54" spans="1:7">
      <c r="A54" t="s">
        <v>91</v>
      </c>
      <c r="B54">
        <f>_xlfn.STDEV.S(B64:B85)</f>
        <v>1452405667.1316907</v>
      </c>
    </row>
    <row r="55" spans="1:7">
      <c r="A55" t="s">
        <v>92</v>
      </c>
      <c r="B55">
        <v>30</v>
      </c>
    </row>
    <row r="56" spans="1:7">
      <c r="A56" t="s">
        <v>93</v>
      </c>
      <c r="B56">
        <f>AVERAGE(B64:B85)</f>
        <v>2126809961.755677</v>
      </c>
    </row>
    <row r="57" spans="1:7">
      <c r="A57" t="s">
        <v>94</v>
      </c>
      <c r="B57">
        <f>_xlfn.VAR.S(B64:B85)</f>
        <v>2.1094822219162514E+18</v>
      </c>
    </row>
    <row r="58" spans="1:7">
      <c r="A58" s="49" t="s">
        <v>95</v>
      </c>
      <c r="B58" s="49"/>
      <c r="C58" s="49"/>
      <c r="D58" s="49"/>
      <c r="E58" s="49"/>
      <c r="F58" s="49"/>
    </row>
    <row r="59" spans="1:7">
      <c r="A59" s="43" t="s">
        <v>96</v>
      </c>
      <c r="B59" s="43"/>
      <c r="C59" s="34">
        <v>0.68</v>
      </c>
      <c r="D59" s="34">
        <v>0.95</v>
      </c>
      <c r="E59" s="34"/>
    </row>
    <row r="60" spans="1:7">
      <c r="A60" s="43" t="s">
        <v>97</v>
      </c>
      <c r="B60" s="43"/>
      <c r="C60">
        <f>_xlfn.CONFIDENCE.NORM(B52,B54,B55)</f>
        <v>263702169.1924752</v>
      </c>
      <c r="D60">
        <f>_xlfn.CONFIDENCE.NORM(C52,B54,B55)</f>
        <v>519727142.78672624</v>
      </c>
    </row>
    <row r="62" spans="1:7">
      <c r="A62" s="46" t="s">
        <v>98</v>
      </c>
      <c r="B62" s="46"/>
      <c r="C62" s="46"/>
      <c r="D62" s="46"/>
      <c r="E62" s="46"/>
      <c r="F62" s="46"/>
    </row>
    <row r="63" spans="1:7">
      <c r="A63" s="41" t="s">
        <v>17</v>
      </c>
      <c r="B63" s="35" t="s">
        <v>88</v>
      </c>
      <c r="C63" s="36" t="s">
        <v>99</v>
      </c>
      <c r="D63" s="36" t="s">
        <v>100</v>
      </c>
      <c r="E63" s="37" t="s">
        <v>101</v>
      </c>
      <c r="F63" s="37" t="s">
        <v>102</v>
      </c>
      <c r="G63" t="s">
        <v>103</v>
      </c>
    </row>
    <row r="64" spans="1:7">
      <c r="A64" s="38">
        <v>2010</v>
      </c>
      <c r="B64" s="39">
        <v>124499003.77162082</v>
      </c>
      <c r="C64" s="37"/>
      <c r="D64" s="37">
        <f>B64+$C$60</f>
        <v>388201172.96409601</v>
      </c>
      <c r="E64" s="37"/>
      <c r="F64" s="37">
        <f>B64+$D$60</f>
        <v>644226146.55834711</v>
      </c>
      <c r="G64">
        <v>0.05</v>
      </c>
    </row>
    <row r="65" spans="1:7">
      <c r="A65" s="38">
        <v>2011</v>
      </c>
      <c r="B65" s="39">
        <v>255912080.65789801</v>
      </c>
      <c r="C65" s="37"/>
      <c r="D65" s="37">
        <f>B65+$C$60+G64*$C$60</f>
        <v>532799358.30999696</v>
      </c>
      <c r="E65" s="37"/>
      <c r="F65" s="37">
        <f>B65+$D$60+G64*$D$60</f>
        <v>801625580.58396053</v>
      </c>
      <c r="G65">
        <v>0.1</v>
      </c>
    </row>
    <row r="66" spans="1:7">
      <c r="A66" s="40">
        <v>2012</v>
      </c>
      <c r="B66" s="39">
        <v>394612346.93924809</v>
      </c>
      <c r="C66" s="37">
        <f t="shared" ref="C66:C85" si="4">B66-$C$60-G65*$C$60</f>
        <v>104539960.82752536</v>
      </c>
      <c r="D66" s="37">
        <f t="shared" ref="D66:D85" si="5">B66+$C$60+G65*$C$60</f>
        <v>684684733.05097079</v>
      </c>
      <c r="E66" s="37"/>
      <c r="F66" s="37">
        <f t="shared" ref="F66:F85" si="6">B66+$D$60+G65*$D$60</f>
        <v>966312204.0046469</v>
      </c>
      <c r="G66">
        <v>0.15</v>
      </c>
    </row>
    <row r="67" spans="1:7">
      <c r="A67" s="38">
        <v>2013</v>
      </c>
      <c r="B67" s="39">
        <v>541010991.98592591</v>
      </c>
      <c r="C67" s="37">
        <f t="shared" si="4"/>
        <v>237753497.41457945</v>
      </c>
      <c r="D67" s="37">
        <f t="shared" si="5"/>
        <v>844268486.55727243</v>
      </c>
      <c r="E67" s="37"/>
      <c r="F67" s="37">
        <f t="shared" si="6"/>
        <v>1138697206.1906612</v>
      </c>
      <c r="G67">
        <v>0.2</v>
      </c>
    </row>
    <row r="68" spans="1:7">
      <c r="A68" s="38">
        <v>2014</v>
      </c>
      <c r="B68" s="39">
        <v>695534434.40412164</v>
      </c>
      <c r="C68" s="37">
        <f t="shared" si="4"/>
        <v>379091831.37315142</v>
      </c>
      <c r="D68" s="37">
        <f t="shared" si="5"/>
        <v>1011977037.4350919</v>
      </c>
      <c r="E68" s="37">
        <f t="shared" ref="E68:E85" si="7">B68-$D$60-G67*$D$60</f>
        <v>71861863.060050145</v>
      </c>
      <c r="F68" s="37">
        <f t="shared" si="6"/>
        <v>1319207005.748193</v>
      </c>
      <c r="G68">
        <v>0.25</v>
      </c>
    </row>
    <row r="69" spans="1:7">
      <c r="A69" s="38">
        <v>2015</v>
      </c>
      <c r="B69" s="39">
        <v>858631936.65392876</v>
      </c>
      <c r="C69" s="37">
        <f t="shared" si="4"/>
        <v>529004225.16333473</v>
      </c>
      <c r="D69" s="37">
        <f t="shared" si="5"/>
        <v>1188259648.1445229</v>
      </c>
      <c r="E69" s="37">
        <f t="shared" si="7"/>
        <v>208973008.17052096</v>
      </c>
      <c r="F69" s="37">
        <f t="shared" si="6"/>
        <v>1508290865.1373365</v>
      </c>
      <c r="G69">
        <v>0.3</v>
      </c>
    </row>
    <row r="70" spans="1:7">
      <c r="A70" s="38">
        <v>2016</v>
      </c>
      <c r="B70" s="39">
        <v>1030775605.0493436</v>
      </c>
      <c r="C70" s="37">
        <f t="shared" si="4"/>
        <v>687962785.09912586</v>
      </c>
      <c r="D70" s="37">
        <f t="shared" si="5"/>
        <v>1373588424.9995615</v>
      </c>
      <c r="E70" s="37">
        <f t="shared" si="7"/>
        <v>355130319.4265995</v>
      </c>
      <c r="F70" s="37">
        <f t="shared" si="6"/>
        <v>1706420890.6720877</v>
      </c>
      <c r="G70">
        <v>0.35</v>
      </c>
    </row>
    <row r="71" spans="1:7">
      <c r="A71" s="38">
        <v>2017</v>
      </c>
      <c r="B71" s="39">
        <v>1212475618.9942</v>
      </c>
      <c r="C71" s="37">
        <f t="shared" si="4"/>
        <v>856477690.58435845</v>
      </c>
      <c r="D71" s="37">
        <f t="shared" si="5"/>
        <v>1568473547.4040413</v>
      </c>
      <c r="E71" s="37">
        <f t="shared" si="7"/>
        <v>510843976.23211956</v>
      </c>
      <c r="F71" s="37">
        <f t="shared" si="6"/>
        <v>1914107261.7562804</v>
      </c>
      <c r="G71">
        <v>0.4</v>
      </c>
    </row>
    <row r="72" spans="1:7">
      <c r="A72" s="38">
        <v>2018</v>
      </c>
      <c r="B72" s="39">
        <v>1404257387.1282706</v>
      </c>
      <c r="C72" s="37">
        <f t="shared" si="4"/>
        <v>1035074350.2588053</v>
      </c>
      <c r="D72" s="37">
        <f t="shared" si="5"/>
        <v>1773440423.997736</v>
      </c>
      <c r="E72" s="37">
        <f t="shared" si="7"/>
        <v>676639387.22685385</v>
      </c>
      <c r="F72" s="37">
        <f t="shared" si="6"/>
        <v>2131875387.0296874</v>
      </c>
      <c r="G72">
        <v>0.45</v>
      </c>
    </row>
    <row r="73" spans="1:7">
      <c r="A73" s="38">
        <v>2019</v>
      </c>
      <c r="B73" s="39">
        <v>1606684391.1811616</v>
      </c>
      <c r="C73" s="37">
        <f t="shared" si="4"/>
        <v>1224316245.8520727</v>
      </c>
      <c r="D73" s="37">
        <f t="shared" si="5"/>
        <v>1989052536.5102506</v>
      </c>
      <c r="E73" s="37">
        <f t="shared" si="7"/>
        <v>853080034.14040864</v>
      </c>
      <c r="F73" s="37">
        <f t="shared" si="6"/>
        <v>2360288748.2219148</v>
      </c>
      <c r="G73">
        <v>0.5</v>
      </c>
    </row>
    <row r="74" spans="1:7">
      <c r="A74" s="38">
        <v>2020</v>
      </c>
      <c r="B74" s="39">
        <v>1820342956.7363853</v>
      </c>
      <c r="C74" s="37">
        <f t="shared" si="4"/>
        <v>1424789702.9476724</v>
      </c>
      <c r="D74" s="37">
        <f t="shared" si="5"/>
        <v>2215896210.5250983</v>
      </c>
      <c r="E74" s="37">
        <f t="shared" si="7"/>
        <v>1040752242.556296</v>
      </c>
      <c r="F74" s="37">
        <f t="shared" si="6"/>
        <v>2599933670.9164743</v>
      </c>
      <c r="G74">
        <v>0.55000000000000004</v>
      </c>
    </row>
    <row r="75" spans="1:7">
      <c r="A75" s="38">
        <v>2021</v>
      </c>
      <c r="B75" s="39">
        <v>2045857482.4672921</v>
      </c>
      <c r="C75" s="37">
        <f t="shared" si="4"/>
        <v>1637119120.2189555</v>
      </c>
      <c r="D75" s="37">
        <f t="shared" si="5"/>
        <v>2454595844.7156286</v>
      </c>
      <c r="E75" s="37">
        <f t="shared" si="7"/>
        <v>1240280411.1478662</v>
      </c>
      <c r="F75" s="37">
        <f t="shared" si="6"/>
        <v>2851434553.7867179</v>
      </c>
      <c r="G75">
        <v>0.6</v>
      </c>
    </row>
    <row r="76" spans="1:7">
      <c r="A76" s="38">
        <v>2022</v>
      </c>
      <c r="B76" s="39">
        <v>2281502572.0885839</v>
      </c>
      <c r="C76" s="37">
        <f t="shared" si="4"/>
        <v>1859579101.3806236</v>
      </c>
      <c r="D76" s="37">
        <f t="shared" si="5"/>
        <v>2703426042.7965446</v>
      </c>
      <c r="E76" s="37">
        <f t="shared" si="7"/>
        <v>1449939143.629822</v>
      </c>
      <c r="F76" s="37">
        <f t="shared" si="6"/>
        <v>3113066000.5473456</v>
      </c>
      <c r="G76">
        <v>0.65</v>
      </c>
    </row>
    <row r="77" spans="1:7">
      <c r="A77" s="38">
        <v>2023</v>
      </c>
      <c r="B77" s="39">
        <v>2525199602.539866</v>
      </c>
      <c r="C77" s="37">
        <f t="shared" si="4"/>
        <v>2090091023.3722818</v>
      </c>
      <c r="D77" s="37">
        <f t="shared" si="5"/>
        <v>2960308181.7074504</v>
      </c>
      <c r="E77" s="37">
        <f t="shared" si="7"/>
        <v>1667649816.9417677</v>
      </c>
      <c r="F77" s="37">
        <f t="shared" si="6"/>
        <v>3382749388.1379642</v>
      </c>
      <c r="G77">
        <v>0.7</v>
      </c>
    </row>
    <row r="78" spans="1:7">
      <c r="A78" s="38">
        <v>2024</v>
      </c>
      <c r="B78" s="39">
        <v>2777114103.4373474</v>
      </c>
      <c r="C78" s="37">
        <f t="shared" si="4"/>
        <v>2328820415.8101397</v>
      </c>
      <c r="D78" s="37">
        <f t="shared" si="5"/>
        <v>3225407791.0645552</v>
      </c>
      <c r="E78" s="37">
        <f t="shared" si="7"/>
        <v>1893577960.699913</v>
      </c>
      <c r="F78" s="37">
        <f t="shared" si="6"/>
        <v>3660650246.1747818</v>
      </c>
      <c r="G78">
        <v>0.75</v>
      </c>
    </row>
    <row r="79" spans="1:7">
      <c r="A79" s="38">
        <v>2025</v>
      </c>
      <c r="B79" s="39">
        <v>3037407430.031249</v>
      </c>
      <c r="C79" s="37">
        <f t="shared" si="4"/>
        <v>2575928633.9444175</v>
      </c>
      <c r="D79" s="37">
        <f t="shared" si="5"/>
        <v>3498886226.1180806</v>
      </c>
      <c r="E79" s="37">
        <f t="shared" si="7"/>
        <v>2127884930.1544783</v>
      </c>
      <c r="F79" s="37">
        <f t="shared" si="6"/>
        <v>3946929929.9080195</v>
      </c>
      <c r="G79">
        <v>0.8</v>
      </c>
    </row>
    <row r="80" spans="1:7">
      <c r="A80" s="38">
        <v>2026</v>
      </c>
      <c r="B80" s="39">
        <v>3306233567.9265265</v>
      </c>
      <c r="C80" s="37">
        <f t="shared" si="4"/>
        <v>2831569663.3800712</v>
      </c>
      <c r="D80" s="37">
        <f t="shared" si="5"/>
        <v>3780897472.4729819</v>
      </c>
      <c r="E80" s="37">
        <f t="shared" si="7"/>
        <v>2370724710.910419</v>
      </c>
      <c r="F80" s="37">
        <f t="shared" si="6"/>
        <v>4241742424.9426341</v>
      </c>
      <c r="G80">
        <v>0.85</v>
      </c>
    </row>
    <row r="81" spans="1:7">
      <c r="A81" s="38">
        <v>2027</v>
      </c>
      <c r="B81" s="39">
        <v>3583737819.4163499</v>
      </c>
      <c r="C81" s="37">
        <f t="shared" si="4"/>
        <v>3095888806.4102707</v>
      </c>
      <c r="D81" s="37">
        <f t="shared" si="5"/>
        <v>4071586832.4224291</v>
      </c>
      <c r="E81" s="37">
        <f t="shared" si="7"/>
        <v>2622242605.2609062</v>
      </c>
      <c r="F81" s="37">
        <f t="shared" si="6"/>
        <v>4545233033.5717936</v>
      </c>
      <c r="G81">
        <v>0.9</v>
      </c>
    </row>
    <row r="82" spans="1:7">
      <c r="A82" s="38">
        <v>2028</v>
      </c>
      <c r="B82" s="39">
        <v>3870055366.7753305</v>
      </c>
      <c r="C82" s="37">
        <f t="shared" si="4"/>
        <v>3369021245.3096275</v>
      </c>
      <c r="D82" s="37">
        <f t="shared" si="5"/>
        <v>4371089488.2410336</v>
      </c>
      <c r="E82" s="37">
        <f t="shared" si="7"/>
        <v>2882573795.4805508</v>
      </c>
      <c r="F82" s="37">
        <f t="shared" si="6"/>
        <v>4857536938.0701103</v>
      </c>
      <c r="G82">
        <v>0.95</v>
      </c>
    </row>
    <row r="83" spans="1:7">
      <c r="A83" s="38">
        <v>2029</v>
      </c>
      <c r="B83" s="39">
        <v>4165309702.9057631</v>
      </c>
      <c r="C83" s="37">
        <f t="shared" si="4"/>
        <v>3651090472.9804363</v>
      </c>
      <c r="D83" s="37">
        <f t="shared" si="5"/>
        <v>4679528932.831089</v>
      </c>
      <c r="E83" s="37">
        <f t="shared" si="7"/>
        <v>3151841774.4716468</v>
      </c>
      <c r="F83" s="37">
        <f t="shared" si="6"/>
        <v>5178777631.33988</v>
      </c>
      <c r="G83">
        <v>1</v>
      </c>
    </row>
    <row r="84" spans="1:7">
      <c r="A84" s="38">
        <v>2030</v>
      </c>
      <c r="B84" s="39">
        <v>4469610919.0429039</v>
      </c>
      <c r="C84" s="37">
        <f t="shared" si="4"/>
        <v>3942206580.6579533</v>
      </c>
      <c r="D84" s="37">
        <f t="shared" si="5"/>
        <v>4997015257.4278545</v>
      </c>
      <c r="E84" s="37">
        <f t="shared" si="7"/>
        <v>3430156633.4694519</v>
      </c>
      <c r="F84" s="37">
        <f t="shared" si="6"/>
        <v>5509065204.6163559</v>
      </c>
      <c r="G84">
        <v>1.05</v>
      </c>
    </row>
    <row r="85" spans="1:7">
      <c r="A85" s="38">
        <v>2031</v>
      </c>
      <c r="B85" s="39">
        <v>4783053838.4915781</v>
      </c>
      <c r="C85" s="37">
        <f t="shared" si="4"/>
        <v>4242464391.6470037</v>
      </c>
      <c r="D85" s="37">
        <f t="shared" si="5"/>
        <v>5323643285.3361521</v>
      </c>
      <c r="E85" s="37">
        <f t="shared" si="7"/>
        <v>3717613195.7787895</v>
      </c>
      <c r="F85" s="37">
        <f t="shared" si="6"/>
        <v>5848494481.2043667</v>
      </c>
      <c r="G85">
        <v>1.1000000000000001</v>
      </c>
    </row>
  </sheetData>
  <mergeCells count="8">
    <mergeCell ref="B1:C1"/>
    <mergeCell ref="B33:C33"/>
    <mergeCell ref="G17:I17"/>
    <mergeCell ref="G19:H19"/>
    <mergeCell ref="A62:F62"/>
    <mergeCell ref="A58:F58"/>
    <mergeCell ref="A59:B59"/>
    <mergeCell ref="A60:B60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5BE49-B6F2-4AA6-AEA6-FCA6164140A4}">
  <dimension ref="A2:K85"/>
  <sheetViews>
    <sheetView zoomScale="90" zoomScaleNormal="90" workbookViewId="0">
      <selection activeCell="H87" sqref="H87"/>
    </sheetView>
  </sheetViews>
  <sheetFormatPr baseColWidth="10" defaultRowHeight="15"/>
  <cols>
    <col min="2" max="2" width="14.85546875" bestFit="1" customWidth="1"/>
    <col min="3" max="3" width="13" customWidth="1"/>
    <col min="4" max="4" width="15.7109375" customWidth="1"/>
    <col min="5" max="5" width="14" bestFit="1" customWidth="1"/>
    <col min="7" max="7" width="11.5703125" bestFit="1" customWidth="1"/>
    <col min="8" max="8" width="14.7109375" customWidth="1"/>
    <col min="9" max="9" width="15.7109375" customWidth="1"/>
    <col min="10" max="10" width="15" customWidth="1"/>
    <col min="11" max="11" width="12.42578125" bestFit="1" customWidth="1"/>
  </cols>
  <sheetData>
    <row r="2" spans="1:5">
      <c r="A2" s="8" t="s">
        <v>21</v>
      </c>
      <c r="B2" s="7" t="s">
        <v>16</v>
      </c>
      <c r="C2" s="7" t="s">
        <v>8</v>
      </c>
      <c r="D2" s="7" t="s">
        <v>25</v>
      </c>
      <c r="E2" s="2"/>
    </row>
    <row r="3" spans="1:5">
      <c r="A3" s="8">
        <f>B3*10000</f>
        <v>73300</v>
      </c>
      <c r="B3" s="5">
        <v>7.33</v>
      </c>
      <c r="C3" s="7">
        <v>0.99980000000000002</v>
      </c>
      <c r="D3" s="8">
        <f>A3/C3</f>
        <v>73314.662932586521</v>
      </c>
      <c r="E3" s="1"/>
    </row>
    <row r="4" spans="1:5">
      <c r="A4" s="8">
        <f>B4*10000</f>
        <v>92600</v>
      </c>
      <c r="B4" s="6">
        <v>9.26</v>
      </c>
      <c r="C4" s="7">
        <v>1.17</v>
      </c>
      <c r="D4" s="8">
        <f>A4/C4</f>
        <v>79145.299145299155</v>
      </c>
      <c r="E4" s="1"/>
    </row>
    <row r="5" spans="1:5">
      <c r="A5" s="8">
        <f t="shared" ref="A5:A32" si="0">B5*10000</f>
        <v>58200</v>
      </c>
      <c r="B5" s="5">
        <v>5.82</v>
      </c>
      <c r="C5" s="7">
        <v>1.2563</v>
      </c>
      <c r="D5" s="8">
        <f t="shared" ref="D5:D32" si="1">A5/C5</f>
        <v>46326.514367587362</v>
      </c>
      <c r="E5" s="1"/>
    </row>
    <row r="6" spans="1:5">
      <c r="A6" s="8">
        <f t="shared" si="0"/>
        <v>88900</v>
      </c>
      <c r="B6" s="6">
        <v>8.89</v>
      </c>
      <c r="C6" s="7">
        <v>1.2781</v>
      </c>
      <c r="D6" s="8">
        <f>A6/C6</f>
        <v>69556.372740787105</v>
      </c>
      <c r="E6" s="1"/>
    </row>
    <row r="7" spans="1:5">
      <c r="A7" s="8">
        <f t="shared" si="0"/>
        <v>91600</v>
      </c>
      <c r="B7" s="5">
        <v>9.16</v>
      </c>
      <c r="C7" s="7">
        <v>1.8002</v>
      </c>
      <c r="D7" s="8">
        <f t="shared" si="1"/>
        <v>50883.235196089321</v>
      </c>
      <c r="E7" s="1"/>
    </row>
    <row r="8" spans="1:5">
      <c r="A8" s="8">
        <f t="shared" si="0"/>
        <v>90200</v>
      </c>
      <c r="B8" s="6">
        <v>9.02</v>
      </c>
      <c r="C8" s="7">
        <v>1.8190999999999999</v>
      </c>
      <c r="D8" s="8">
        <f t="shared" si="1"/>
        <v>49584.959595404325</v>
      </c>
      <c r="E8" s="1"/>
    </row>
    <row r="9" spans="1:5">
      <c r="A9" s="8">
        <f t="shared" si="0"/>
        <v>75700</v>
      </c>
      <c r="B9" s="5">
        <v>7.57</v>
      </c>
      <c r="C9" s="7">
        <v>1.8576999999999999</v>
      </c>
      <c r="D9" s="8">
        <f t="shared" si="1"/>
        <v>40749.313667438233</v>
      </c>
      <c r="E9" s="1"/>
    </row>
    <row r="10" spans="1:5">
      <c r="A10" s="8">
        <f t="shared" si="0"/>
        <v>61700</v>
      </c>
      <c r="B10" s="6">
        <v>6.17</v>
      </c>
      <c r="C10" s="7">
        <v>2.0019</v>
      </c>
      <c r="D10" s="8">
        <f t="shared" si="1"/>
        <v>30820.720315700084</v>
      </c>
      <c r="E10" s="1"/>
    </row>
    <row r="11" spans="1:5">
      <c r="A11" s="8">
        <f t="shared" si="0"/>
        <v>51900.000000000007</v>
      </c>
      <c r="B11" s="5">
        <v>5.19</v>
      </c>
      <c r="C11" s="7">
        <v>2.8206000000000002</v>
      </c>
      <c r="D11" s="8">
        <f t="shared" si="1"/>
        <v>18400.34035311636</v>
      </c>
      <c r="E11" s="1"/>
    </row>
    <row r="12" spans="1:5">
      <c r="A12" s="8">
        <f t="shared" si="0"/>
        <v>119100</v>
      </c>
      <c r="B12" s="6">
        <v>11.91</v>
      </c>
      <c r="C12" s="7">
        <v>3.0426000000000002</v>
      </c>
      <c r="D12" s="8">
        <f t="shared" si="1"/>
        <v>39144.153027016364</v>
      </c>
      <c r="E12" s="1"/>
    </row>
    <row r="13" spans="1:5">
      <c r="A13" s="8">
        <f t="shared" si="0"/>
        <v>121700</v>
      </c>
      <c r="B13" s="5">
        <v>12.17</v>
      </c>
      <c r="C13" s="7">
        <v>3.3241000000000001</v>
      </c>
      <c r="D13" s="8">
        <f t="shared" si="1"/>
        <v>36611.41361571553</v>
      </c>
      <c r="E13" s="1"/>
    </row>
    <row r="14" spans="1:5">
      <c r="A14" s="8">
        <f t="shared" si="0"/>
        <v>100000</v>
      </c>
      <c r="B14" s="6">
        <v>10</v>
      </c>
      <c r="C14" s="7">
        <v>3.5421</v>
      </c>
      <c r="D14" s="8">
        <f t="shared" si="1"/>
        <v>28231.839869004263</v>
      </c>
      <c r="E14" s="1"/>
    </row>
    <row r="15" spans="1:5">
      <c r="A15" s="8">
        <f t="shared" si="0"/>
        <v>118600</v>
      </c>
      <c r="B15" s="5">
        <v>11.86</v>
      </c>
      <c r="C15" s="7">
        <v>3.6421999999999999</v>
      </c>
      <c r="D15" s="8">
        <f t="shared" si="1"/>
        <v>32562.736807424084</v>
      </c>
      <c r="E15" s="1"/>
    </row>
    <row r="16" spans="1:5">
      <c r="A16" s="8">
        <f t="shared" si="0"/>
        <v>96700</v>
      </c>
      <c r="B16" s="6">
        <v>9.67</v>
      </c>
      <c r="C16" s="7">
        <v>3.9796</v>
      </c>
      <c r="D16" s="8">
        <f t="shared" si="1"/>
        <v>24298.924515026636</v>
      </c>
      <c r="E16" s="1"/>
    </row>
    <row r="17" spans="1:11">
      <c r="A17" s="8">
        <f t="shared" si="0"/>
        <v>61500</v>
      </c>
      <c r="B17" s="5">
        <v>6.15</v>
      </c>
      <c r="C17" s="7">
        <v>4.2079000000000004</v>
      </c>
      <c r="D17" s="8">
        <f t="shared" si="1"/>
        <v>14615.366334751299</v>
      </c>
      <c r="E17" s="1"/>
      <c r="G17" s="43" t="s">
        <v>29</v>
      </c>
      <c r="H17" s="43"/>
      <c r="I17" s="43"/>
    </row>
    <row r="18" spans="1:11">
      <c r="A18" s="8">
        <f t="shared" si="0"/>
        <v>102600</v>
      </c>
      <c r="B18" s="6">
        <v>10.26</v>
      </c>
      <c r="C18" s="7">
        <v>4.5240999999999998</v>
      </c>
      <c r="D18" s="8">
        <f t="shared" si="1"/>
        <v>22678.543798766608</v>
      </c>
      <c r="E18" s="1"/>
    </row>
    <row r="19" spans="1:11">
      <c r="A19" s="8">
        <f t="shared" si="0"/>
        <v>102300</v>
      </c>
      <c r="B19" s="5">
        <v>10.23</v>
      </c>
      <c r="C19" s="7">
        <v>4.5585000000000004</v>
      </c>
      <c r="D19" s="8">
        <f t="shared" si="1"/>
        <v>22441.592629154326</v>
      </c>
      <c r="E19" s="1"/>
      <c r="G19" s="43" t="s">
        <v>28</v>
      </c>
      <c r="H19" s="43"/>
      <c r="I19">
        <v>29566.66227015229</v>
      </c>
    </row>
    <row r="20" spans="1:11">
      <c r="A20" s="8">
        <f t="shared" si="0"/>
        <v>109600.00000000001</v>
      </c>
      <c r="B20" s="6">
        <v>10.96</v>
      </c>
      <c r="C20" s="7">
        <v>4.7446999999999999</v>
      </c>
      <c r="D20" s="8">
        <f t="shared" si="1"/>
        <v>23099.458342993239</v>
      </c>
      <c r="E20" s="1"/>
    </row>
    <row r="21" spans="1:11">
      <c r="A21" s="8">
        <f t="shared" si="0"/>
        <v>126199.99999999999</v>
      </c>
      <c r="B21" s="5">
        <v>12.62</v>
      </c>
      <c r="C21" s="7">
        <v>5.3253000000000004</v>
      </c>
      <c r="D21" s="8">
        <f t="shared" si="1"/>
        <v>23698.195406831535</v>
      </c>
      <c r="E21" s="1"/>
    </row>
    <row r="22" spans="1:11">
      <c r="A22" s="8">
        <f t="shared" si="0"/>
        <v>124800</v>
      </c>
      <c r="B22" s="6">
        <v>12.48</v>
      </c>
      <c r="C22" s="7">
        <v>5.5883000000000003</v>
      </c>
      <c r="D22" s="8">
        <f t="shared" si="1"/>
        <v>22332.372993575864</v>
      </c>
      <c r="E22" s="1"/>
      <c r="G22" s="1" t="s">
        <v>17</v>
      </c>
      <c r="H22" s="1" t="s">
        <v>32</v>
      </c>
      <c r="I22" s="1" t="s">
        <v>87</v>
      </c>
      <c r="J22" s="1" t="s">
        <v>88</v>
      </c>
      <c r="K22" s="1" t="s">
        <v>85</v>
      </c>
    </row>
    <row r="23" spans="1:11">
      <c r="A23" s="8">
        <f t="shared" si="0"/>
        <v>87500</v>
      </c>
      <c r="B23" s="5">
        <v>8.75</v>
      </c>
      <c r="C23" s="7">
        <v>5.6014999999999997</v>
      </c>
      <c r="D23" s="8">
        <f t="shared" si="1"/>
        <v>15620.815852896547</v>
      </c>
      <c r="E23" s="1"/>
      <c r="G23" s="1">
        <v>2010</v>
      </c>
      <c r="H23" s="1">
        <v>16350</v>
      </c>
      <c r="I23" s="1">
        <v>16350</v>
      </c>
      <c r="J23" s="1">
        <v>483414928.11698997</v>
      </c>
      <c r="K23" s="1">
        <f t="shared" ref="K23:K44" si="2">H23*$I$19</f>
        <v>483414928.11698997</v>
      </c>
    </row>
    <row r="24" spans="1:11">
      <c r="A24" s="8">
        <f t="shared" si="0"/>
        <v>119000</v>
      </c>
      <c r="B24" s="6">
        <v>11.9</v>
      </c>
      <c r="C24" s="7">
        <v>5.6821000000000002</v>
      </c>
      <c r="D24" s="8">
        <f t="shared" si="1"/>
        <v>20942.961229123033</v>
      </c>
      <c r="E24" s="1"/>
      <c r="G24" s="1">
        <v>2011</v>
      </c>
      <c r="H24" s="1">
        <v>33608</v>
      </c>
      <c r="I24" s="1">
        <v>33608</v>
      </c>
      <c r="J24" s="1">
        <v>993676385.57527816</v>
      </c>
      <c r="K24" s="1">
        <f t="shared" si="2"/>
        <v>993676385.57527816</v>
      </c>
    </row>
    <row r="25" spans="1:11">
      <c r="A25" s="8">
        <f t="shared" si="0"/>
        <v>124700</v>
      </c>
      <c r="B25" s="5">
        <v>12.47</v>
      </c>
      <c r="C25" s="7">
        <v>7.8038999999999996</v>
      </c>
      <c r="D25" s="8">
        <f t="shared" si="1"/>
        <v>15979.189892233371</v>
      </c>
      <c r="E25" s="1"/>
      <c r="G25" s="1">
        <v>2012</v>
      </c>
      <c r="H25" s="1">
        <v>51823</v>
      </c>
      <c r="I25" s="1">
        <v>51823</v>
      </c>
      <c r="J25" s="1">
        <v>1532233138.826102</v>
      </c>
      <c r="K25" s="1">
        <f t="shared" si="2"/>
        <v>1532233138.826102</v>
      </c>
    </row>
    <row r="26" spans="1:11">
      <c r="A26" s="8">
        <f t="shared" si="0"/>
        <v>84200</v>
      </c>
      <c r="B26" s="6">
        <v>8.42</v>
      </c>
      <c r="C26" s="7">
        <v>8.0729000000000006</v>
      </c>
      <c r="D26" s="8">
        <f t="shared" si="1"/>
        <v>10429.957016685454</v>
      </c>
      <c r="E26" s="1"/>
      <c r="G26" s="1">
        <v>2013</v>
      </c>
      <c r="H26" s="1">
        <v>71049</v>
      </c>
      <c r="I26" s="1">
        <v>71049</v>
      </c>
      <c r="J26" s="1">
        <v>2100681787.63205</v>
      </c>
      <c r="K26" s="1">
        <f t="shared" si="2"/>
        <v>2100681787.63205</v>
      </c>
    </row>
    <row r="27" spans="1:11">
      <c r="A27" s="8">
        <f t="shared" si="0"/>
        <v>124000</v>
      </c>
      <c r="B27" s="5">
        <v>12.4</v>
      </c>
      <c r="C27" s="7">
        <v>8.5123999999999995</v>
      </c>
      <c r="D27" s="8">
        <f t="shared" si="1"/>
        <v>14566.984634180726</v>
      </c>
      <c r="E27" s="1"/>
      <c r="G27" s="1">
        <v>2014</v>
      </c>
      <c r="H27" s="1">
        <v>91342</v>
      </c>
      <c r="I27" s="1">
        <v>91342</v>
      </c>
      <c r="J27" s="1">
        <v>2700678065.0802498</v>
      </c>
      <c r="K27" s="1">
        <f t="shared" si="2"/>
        <v>2700678065.0802503</v>
      </c>
    </row>
    <row r="28" spans="1:11">
      <c r="A28" s="8">
        <f t="shared" si="0"/>
        <v>115500</v>
      </c>
      <c r="B28" s="6">
        <v>11.55</v>
      </c>
      <c r="C28" s="7">
        <v>8.8225999999999996</v>
      </c>
      <c r="D28" s="8">
        <f t="shared" si="1"/>
        <v>13091.378958583638</v>
      </c>
      <c r="E28" s="1"/>
      <c r="G28" s="1">
        <v>2015</v>
      </c>
      <c r="H28" s="1">
        <v>112761</v>
      </c>
      <c r="I28" s="1">
        <v>112761</v>
      </c>
      <c r="J28" s="1">
        <v>3333966404.2446423</v>
      </c>
      <c r="K28" s="1">
        <f t="shared" si="2"/>
        <v>3333966404.2446423</v>
      </c>
    </row>
    <row r="29" spans="1:11">
      <c r="A29" s="8">
        <f t="shared" si="0"/>
        <v>92200</v>
      </c>
      <c r="B29" s="5">
        <v>9.2200000000000006</v>
      </c>
      <c r="C29" s="7">
        <v>8.9258000000000006</v>
      </c>
      <c r="D29" s="8">
        <f t="shared" si="1"/>
        <v>10329.606309798561</v>
      </c>
      <c r="E29" s="1"/>
      <c r="G29" s="1">
        <v>2016</v>
      </c>
      <c r="H29" s="1">
        <v>135368</v>
      </c>
      <c r="I29" s="1">
        <v>135368</v>
      </c>
      <c r="J29" s="1">
        <v>4002379938.1859751</v>
      </c>
      <c r="K29" s="1">
        <f t="shared" si="2"/>
        <v>4002379938.1859751</v>
      </c>
    </row>
    <row r="30" spans="1:11">
      <c r="A30" s="8">
        <f t="shared" si="0"/>
        <v>118400</v>
      </c>
      <c r="B30" s="6">
        <v>11.84</v>
      </c>
      <c r="C30" s="7">
        <v>9.2872000000000003</v>
      </c>
      <c r="D30" s="8">
        <f t="shared" si="1"/>
        <v>12748.72943405978</v>
      </c>
      <c r="E30" s="1"/>
      <c r="G30" s="1">
        <v>2017</v>
      </c>
      <c r="H30" s="1">
        <v>159230</v>
      </c>
      <c r="I30" s="1">
        <v>159230</v>
      </c>
      <c r="J30" s="1">
        <v>4707899633.2763491</v>
      </c>
      <c r="K30" s="1">
        <f t="shared" si="2"/>
        <v>4707899633.2763491</v>
      </c>
    </row>
    <row r="31" spans="1:11">
      <c r="A31" s="8">
        <f t="shared" si="0"/>
        <v>111700</v>
      </c>
      <c r="B31" s="5">
        <v>11.17</v>
      </c>
      <c r="C31" s="7">
        <v>9.5411999999999999</v>
      </c>
      <c r="D31" s="8">
        <f t="shared" si="1"/>
        <v>11707.122793778561</v>
      </c>
      <c r="E31" s="1"/>
      <c r="G31" s="1">
        <v>2018</v>
      </c>
      <c r="H31" s="1">
        <v>184416</v>
      </c>
      <c r="I31" s="1">
        <v>184416</v>
      </c>
      <c r="J31" s="1">
        <v>5452565589.2124052</v>
      </c>
      <c r="K31" s="1">
        <f t="shared" si="2"/>
        <v>5452565589.2124052</v>
      </c>
    </row>
    <row r="32" spans="1:11">
      <c r="A32" s="8">
        <f t="shared" si="0"/>
        <v>129900</v>
      </c>
      <c r="B32" s="6">
        <v>12.99</v>
      </c>
      <c r="C32" s="7">
        <v>9.9258000000000006</v>
      </c>
      <c r="D32" s="8">
        <f t="shared" si="1"/>
        <v>13087.106328960888</v>
      </c>
      <c r="E32" s="1"/>
      <c r="G32" s="1">
        <v>2019</v>
      </c>
      <c r="H32" s="1">
        <v>211000</v>
      </c>
      <c r="I32" s="1">
        <v>211000</v>
      </c>
      <c r="J32" s="1">
        <v>6238565739.0021334</v>
      </c>
      <c r="K32" s="1">
        <f t="shared" si="2"/>
        <v>6238565739.0021334</v>
      </c>
    </row>
    <row r="33" spans="2:11">
      <c r="B33" s="48" t="s">
        <v>27</v>
      </c>
      <c r="C33" s="48"/>
      <c r="D33">
        <f>AVERAGE(D3:D32)</f>
        <v>29566.66227015229</v>
      </c>
      <c r="G33" s="1">
        <v>2020</v>
      </c>
      <c r="H33" s="1">
        <v>239059</v>
      </c>
      <c r="I33" s="1">
        <v>239059</v>
      </c>
      <c r="J33" s="1">
        <v>7068176715.640336</v>
      </c>
      <c r="K33" s="1">
        <f t="shared" si="2"/>
        <v>7068176715.640336</v>
      </c>
    </row>
    <row r="34" spans="2:11">
      <c r="E34" s="2"/>
      <c r="G34" s="1">
        <v>2021</v>
      </c>
      <c r="H34" s="1">
        <v>268675</v>
      </c>
      <c r="I34" s="1">
        <v>268675</v>
      </c>
      <c r="J34" s="1">
        <v>7943822985.4331665</v>
      </c>
      <c r="K34" s="1">
        <f t="shared" si="2"/>
        <v>7943822985.4331665</v>
      </c>
    </row>
    <row r="35" spans="2:11">
      <c r="G35" s="1">
        <v>2022</v>
      </c>
      <c r="H35" s="1">
        <v>299934</v>
      </c>
      <c r="I35" s="32">
        <v>299621.40999999997</v>
      </c>
      <c r="J35" s="1">
        <f t="shared" ref="J35:J44" si="3">I35*$I$19</f>
        <v>8858805038.3768291</v>
      </c>
      <c r="K35" s="1">
        <f t="shared" si="2"/>
        <v>8868047281.3358574</v>
      </c>
    </row>
    <row r="36" spans="2:11">
      <c r="G36" s="1">
        <v>2023</v>
      </c>
      <c r="H36" s="1">
        <v>332927.65156306972</v>
      </c>
      <c r="I36" s="32">
        <v>331625.25201617763</v>
      </c>
      <c r="J36" s="1">
        <f t="shared" si="3"/>
        <v>9805051826.6164646</v>
      </c>
      <c r="K36" s="1">
        <f t="shared" si="2"/>
        <v>9843559434.1602211</v>
      </c>
    </row>
    <row r="37" spans="2:11">
      <c r="G37" s="1">
        <v>2024</v>
      </c>
      <c r="H37" s="1">
        <v>367751.87517676398</v>
      </c>
      <c r="I37" s="32">
        <v>364708.26444918709</v>
      </c>
      <c r="J37" s="1">
        <f t="shared" si="3"/>
        <v>10783206082.102503</v>
      </c>
      <c r="K37" s="1">
        <f t="shared" si="2"/>
        <v>10873195492.566582</v>
      </c>
    </row>
    <row r="38" spans="2:11">
      <c r="G38" s="1">
        <v>2025</v>
      </c>
      <c r="H38" s="1">
        <v>404508.19028024538</v>
      </c>
      <c r="I38" s="32">
        <v>398891.63749542501</v>
      </c>
      <c r="J38" s="1">
        <f t="shared" si="3"/>
        <v>11793894328.215246</v>
      </c>
      <c r="K38" s="1">
        <f t="shared" si="2"/>
        <v>11959957047.526514</v>
      </c>
    </row>
    <row r="39" spans="2:11">
      <c r="G39" s="1">
        <v>2026</v>
      </c>
      <c r="H39" s="1">
        <v>443303.74635412963</v>
      </c>
      <c r="I39" s="32">
        <v>434195.59352265939</v>
      </c>
      <c r="J39" s="1">
        <f t="shared" si="3"/>
        <v>12837714472.872793</v>
      </c>
      <c r="K39" s="1">
        <f t="shared" si="2"/>
        <v>13107012151.545805</v>
      </c>
    </row>
    <row r="40" spans="2:11">
      <c r="G40" s="1">
        <v>2027</v>
      </c>
      <c r="H40" s="1">
        <v>484251.63515001535</v>
      </c>
      <c r="I40" s="32">
        <v>470639.21455099765</v>
      </c>
      <c r="J40" s="1">
        <f t="shared" si="3"/>
        <v>13915230707.719091</v>
      </c>
      <c r="K40" s="1">
        <f t="shared" si="2"/>
        <v>14317704550.249512</v>
      </c>
    </row>
    <row r="41" spans="2:11">
      <c r="G41" s="1">
        <v>2028</v>
      </c>
      <c r="H41" s="1">
        <v>527471.22023556673</v>
      </c>
      <c r="I41" s="32">
        <v>508240.25357542734</v>
      </c>
      <c r="J41" s="1">
        <f t="shared" si="3"/>
        <v>15026967929.56122</v>
      </c>
      <c r="K41" s="1">
        <f t="shared" si="2"/>
        <v>15595563425.93012</v>
      </c>
    </row>
    <row r="42" spans="2:11">
      <c r="G42" s="1">
        <v>2029</v>
      </c>
      <c r="H42" s="1">
        <v>573088.48481543059</v>
      </c>
      <c r="I42" s="32">
        <v>547014.92846831167</v>
      </c>
      <c r="J42" s="1">
        <f t="shared" si="3"/>
        <v>16173405646.754084</v>
      </c>
      <c r="K42" s="1">
        <f t="shared" si="2"/>
        <v>16944313681.451136</v>
      </c>
    </row>
    <row r="43" spans="2:11">
      <c r="G43" s="1">
        <v>2030</v>
      </c>
      <c r="H43" s="1">
        <v>621236.39884152508</v>
      </c>
      <c r="I43" s="32">
        <v>586977.69710997015</v>
      </c>
      <c r="J43" s="1">
        <f t="shared" si="3"/>
        <v>17354971330.562233</v>
      </c>
      <c r="K43" s="1">
        <f t="shared" si="2"/>
        <v>18367886794.473</v>
      </c>
    </row>
    <row r="44" spans="2:11">
      <c r="G44" s="1">
        <v>2031</v>
      </c>
      <c r="H44" s="1">
        <v>672055.30648244533</v>
      </c>
      <c r="I44" s="32">
        <v>628141.01229911554</v>
      </c>
      <c r="J44" s="1">
        <f t="shared" si="3"/>
        <v>18572033168.679523</v>
      </c>
      <c r="K44" s="1">
        <f t="shared" si="2"/>
        <v>19870432273.63015</v>
      </c>
    </row>
    <row r="52" spans="1:7">
      <c r="A52" t="s">
        <v>90</v>
      </c>
      <c r="B52">
        <v>0.32</v>
      </c>
      <c r="C52">
        <v>0.05</v>
      </c>
    </row>
    <row r="54" spans="1:7">
      <c r="A54" t="s">
        <v>91</v>
      </c>
      <c r="B54">
        <f>_xlfn.STDEV.S(B64:B85)</f>
        <v>5639519674.0780649</v>
      </c>
    </row>
    <row r="55" spans="1:7">
      <c r="A55" t="s">
        <v>92</v>
      </c>
      <c r="B55">
        <v>30</v>
      </c>
    </row>
    <row r="56" spans="1:7">
      <c r="A56" t="s">
        <v>93</v>
      </c>
      <c r="B56">
        <f>AVERAGE(B64:B85)</f>
        <v>8258151901.8948021</v>
      </c>
    </row>
    <row r="57" spans="1:7">
      <c r="A57" t="s">
        <v>94</v>
      </c>
      <c r="B57">
        <f>_xlfn.VAR.S(B64:B85)</f>
        <v>3.1804182154313564E+19</v>
      </c>
    </row>
    <row r="58" spans="1:7">
      <c r="A58" s="49" t="s">
        <v>95</v>
      </c>
      <c r="B58" s="49"/>
      <c r="C58" s="49"/>
      <c r="D58" s="49"/>
      <c r="E58" s="49"/>
      <c r="F58" s="49"/>
    </row>
    <row r="59" spans="1:7">
      <c r="A59" s="43" t="s">
        <v>96</v>
      </c>
      <c r="B59" s="43"/>
      <c r="C59" s="34">
        <v>0.68</v>
      </c>
      <c r="D59" s="34">
        <v>0.95</v>
      </c>
      <c r="E59" s="34"/>
    </row>
    <row r="60" spans="1:7">
      <c r="A60" s="43" t="s">
        <v>97</v>
      </c>
      <c r="B60" s="43"/>
      <c r="C60">
        <f>_xlfn.CONFIDENCE.NORM(B52,B54,B55)</f>
        <v>1023924379.3333293</v>
      </c>
      <c r="D60">
        <f>_xlfn.CONFIDENCE.NORM(C52,B54,B55)</f>
        <v>2018039114.8476324</v>
      </c>
    </row>
    <row r="62" spans="1:7">
      <c r="A62" s="46" t="s">
        <v>98</v>
      </c>
      <c r="B62" s="46"/>
      <c r="C62" s="46"/>
      <c r="D62" s="46"/>
      <c r="E62" s="46"/>
      <c r="F62" s="46"/>
    </row>
    <row r="63" spans="1:7">
      <c r="A63" s="41" t="s">
        <v>17</v>
      </c>
      <c r="B63" s="35" t="s">
        <v>88</v>
      </c>
      <c r="C63" s="36" t="s">
        <v>99</v>
      </c>
      <c r="D63" s="36" t="s">
        <v>100</v>
      </c>
      <c r="E63" s="37" t="s">
        <v>101</v>
      </c>
      <c r="F63" s="37" t="s">
        <v>102</v>
      </c>
      <c r="G63" t="s">
        <v>103</v>
      </c>
    </row>
    <row r="64" spans="1:7">
      <c r="A64" s="38">
        <v>2010</v>
      </c>
      <c r="B64" s="39">
        <v>483414928.11698997</v>
      </c>
      <c r="C64" s="37"/>
      <c r="D64" s="37">
        <f>B64+$C$60</f>
        <v>1507339307.4503193</v>
      </c>
      <c r="E64" s="37"/>
      <c r="F64" s="37">
        <f>B64+$D$60</f>
        <v>2501454042.9646225</v>
      </c>
      <c r="G64">
        <v>0.05</v>
      </c>
    </row>
    <row r="65" spans="1:7">
      <c r="A65" s="38">
        <v>2011</v>
      </c>
      <c r="B65" s="39">
        <v>993676385.57527816</v>
      </c>
      <c r="C65" s="37"/>
      <c r="D65" s="37">
        <f>B65+$C$60+G64*$C$60</f>
        <v>2068796983.8752739</v>
      </c>
      <c r="E65" s="37"/>
      <c r="F65" s="37">
        <f>B65+$D$60+G64*$D$60</f>
        <v>3112617456.1652923</v>
      </c>
      <c r="G65">
        <v>0.1</v>
      </c>
    </row>
    <row r="66" spans="1:7">
      <c r="A66" s="40">
        <v>2012</v>
      </c>
      <c r="B66" s="39">
        <v>1532233138.826102</v>
      </c>
      <c r="C66" s="37">
        <f t="shared" ref="C66:C85" si="4">B66-$C$60-G65*$C$60</f>
        <v>405916321.55943978</v>
      </c>
      <c r="D66" s="37">
        <f t="shared" ref="D66:D85" si="5">B66+$C$60+G65*$C$60</f>
        <v>2658549956.0927644</v>
      </c>
      <c r="E66" s="37"/>
      <c r="F66" s="37">
        <f t="shared" ref="F66:F85" si="6">B66+$D$60+G65*$D$60</f>
        <v>3752076165.1584978</v>
      </c>
      <c r="G66">
        <v>0.15</v>
      </c>
    </row>
    <row r="67" spans="1:7">
      <c r="A67" s="38">
        <v>2013</v>
      </c>
      <c r="B67" s="39">
        <v>2100681787.63205</v>
      </c>
      <c r="C67" s="37">
        <f t="shared" si="4"/>
        <v>923168751.39872146</v>
      </c>
      <c r="D67" s="37">
        <f t="shared" si="5"/>
        <v>3278194823.8653784</v>
      </c>
      <c r="E67" s="37"/>
      <c r="F67" s="37">
        <f t="shared" si="6"/>
        <v>4421426769.7068272</v>
      </c>
      <c r="G67">
        <v>0.2</v>
      </c>
    </row>
    <row r="68" spans="1:7">
      <c r="A68" s="38">
        <v>2014</v>
      </c>
      <c r="B68" s="39">
        <v>2700678065.0802498</v>
      </c>
      <c r="C68" s="37">
        <f t="shared" si="4"/>
        <v>1471968809.8802547</v>
      </c>
      <c r="D68" s="37">
        <f t="shared" si="5"/>
        <v>3929387320.2802448</v>
      </c>
      <c r="E68" s="37">
        <f t="shared" ref="E68:E85" si="7">B68-$D$60-G67*$D$60</f>
        <v>279031127.26309085</v>
      </c>
      <c r="F68" s="37">
        <f t="shared" si="6"/>
        <v>5122325002.8974085</v>
      </c>
      <c r="G68">
        <v>0.25</v>
      </c>
    </row>
    <row r="69" spans="1:7">
      <c r="A69" s="38">
        <v>2015</v>
      </c>
      <c r="B69" s="39">
        <v>3333966404.2446423</v>
      </c>
      <c r="C69" s="37">
        <f t="shared" si="4"/>
        <v>2054060930.0779808</v>
      </c>
      <c r="D69" s="37">
        <f t="shared" si="5"/>
        <v>4613871878.4113035</v>
      </c>
      <c r="E69" s="37">
        <f t="shared" si="7"/>
        <v>811417510.68510175</v>
      </c>
      <c r="F69" s="37">
        <f t="shared" si="6"/>
        <v>5856515297.804183</v>
      </c>
      <c r="G69">
        <v>0.3</v>
      </c>
    </row>
    <row r="70" spans="1:7">
      <c r="A70" s="38">
        <v>2016</v>
      </c>
      <c r="B70" s="39">
        <v>4002379938.1859751</v>
      </c>
      <c r="C70" s="37">
        <f t="shared" si="4"/>
        <v>2671278245.0526471</v>
      </c>
      <c r="D70" s="37">
        <f t="shared" si="5"/>
        <v>5333481631.3193035</v>
      </c>
      <c r="E70" s="37">
        <f t="shared" si="7"/>
        <v>1378929088.884053</v>
      </c>
      <c r="F70" s="37">
        <f t="shared" si="6"/>
        <v>6625830787.4878969</v>
      </c>
      <c r="G70">
        <v>0.35</v>
      </c>
    </row>
    <row r="71" spans="1:7">
      <c r="A71" s="38">
        <v>2017</v>
      </c>
      <c r="B71" s="39">
        <v>4707899633.2763491</v>
      </c>
      <c r="C71" s="37">
        <f t="shared" si="4"/>
        <v>3325601721.1763544</v>
      </c>
      <c r="D71" s="37">
        <f t="shared" si="5"/>
        <v>6090197545.3763437</v>
      </c>
      <c r="E71" s="37">
        <f t="shared" si="7"/>
        <v>1983546828.2320454</v>
      </c>
      <c r="F71" s="37">
        <f t="shared" si="6"/>
        <v>7432252438.320653</v>
      </c>
      <c r="G71">
        <v>0.4</v>
      </c>
    </row>
    <row r="72" spans="1:7">
      <c r="A72" s="38">
        <v>2018</v>
      </c>
      <c r="B72" s="39">
        <v>5452565589.2124052</v>
      </c>
      <c r="C72" s="37">
        <f t="shared" si="4"/>
        <v>4019071458.1457443</v>
      </c>
      <c r="D72" s="37">
        <f t="shared" si="5"/>
        <v>6886059720.2790661</v>
      </c>
      <c r="E72" s="37">
        <f t="shared" si="7"/>
        <v>2627310828.4257197</v>
      </c>
      <c r="F72" s="37">
        <f t="shared" si="6"/>
        <v>8277820349.9990902</v>
      </c>
      <c r="G72">
        <v>0.45</v>
      </c>
    </row>
    <row r="73" spans="1:7">
      <c r="A73" s="38">
        <v>2019</v>
      </c>
      <c r="B73" s="39">
        <v>6238565739.0021334</v>
      </c>
      <c r="C73" s="37">
        <f t="shared" si="4"/>
        <v>4753875388.9688063</v>
      </c>
      <c r="D73" s="37">
        <f t="shared" si="5"/>
        <v>7723256089.0354605</v>
      </c>
      <c r="E73" s="37">
        <f t="shared" si="7"/>
        <v>3312409022.4730663</v>
      </c>
      <c r="F73" s="37">
        <f t="shared" si="6"/>
        <v>9164722455.5312004</v>
      </c>
      <c r="G73">
        <v>0.5</v>
      </c>
    </row>
    <row r="74" spans="1:7">
      <c r="A74" s="38">
        <v>2020</v>
      </c>
      <c r="B74" s="39">
        <v>7068176715.640336</v>
      </c>
      <c r="C74" s="37">
        <f t="shared" si="4"/>
        <v>5532290146.6403418</v>
      </c>
      <c r="D74" s="37">
        <f t="shared" si="5"/>
        <v>8604063284.6403294</v>
      </c>
      <c r="E74" s="37">
        <f t="shared" si="7"/>
        <v>4041118043.3688874</v>
      </c>
      <c r="F74" s="37">
        <f t="shared" si="6"/>
        <v>10095235387.911785</v>
      </c>
      <c r="G74">
        <v>0.55000000000000004</v>
      </c>
    </row>
    <row r="75" spans="1:7">
      <c r="A75" s="38">
        <v>2021</v>
      </c>
      <c r="B75" s="39">
        <v>7943822985.4331665</v>
      </c>
      <c r="C75" s="37">
        <f t="shared" si="4"/>
        <v>6356740197.466506</v>
      </c>
      <c r="D75" s="37">
        <f t="shared" si="5"/>
        <v>9530905773.399828</v>
      </c>
      <c r="E75" s="37">
        <f t="shared" si="7"/>
        <v>4815862357.4193363</v>
      </c>
      <c r="F75" s="37">
        <f t="shared" si="6"/>
        <v>11071783613.446999</v>
      </c>
      <c r="G75">
        <v>0.6</v>
      </c>
    </row>
    <row r="76" spans="1:7">
      <c r="A76" s="38">
        <v>2022</v>
      </c>
      <c r="B76" s="39">
        <v>8858805038.3768291</v>
      </c>
      <c r="C76" s="37">
        <f t="shared" si="4"/>
        <v>7220526031.4435024</v>
      </c>
      <c r="D76" s="37">
        <f t="shared" si="5"/>
        <v>10497084045.310158</v>
      </c>
      <c r="E76" s="37">
        <f t="shared" si="7"/>
        <v>5629942454.6206169</v>
      </c>
      <c r="F76" s="37">
        <f t="shared" si="6"/>
        <v>12087667622.133039</v>
      </c>
      <c r="G76">
        <v>0.65</v>
      </c>
    </row>
    <row r="77" spans="1:7">
      <c r="A77" s="38">
        <v>2023</v>
      </c>
      <c r="B77" s="39">
        <v>9805051826.6164646</v>
      </c>
      <c r="C77" s="37">
        <f t="shared" si="4"/>
        <v>8115576600.7164707</v>
      </c>
      <c r="D77" s="37">
        <f t="shared" si="5"/>
        <v>11494527052.516459</v>
      </c>
      <c r="E77" s="37">
        <f t="shared" si="7"/>
        <v>6475287287.1178713</v>
      </c>
      <c r="F77" s="37">
        <f t="shared" si="6"/>
        <v>13134816366.115057</v>
      </c>
      <c r="G77">
        <v>0.7</v>
      </c>
    </row>
    <row r="78" spans="1:7">
      <c r="A78" s="38">
        <v>2024</v>
      </c>
      <c r="B78" s="39">
        <v>10783206082.102503</v>
      </c>
      <c r="C78" s="37">
        <f t="shared" si="4"/>
        <v>9042534637.2358418</v>
      </c>
      <c r="D78" s="37">
        <f t="shared" si="5"/>
        <v>12523877526.969164</v>
      </c>
      <c r="E78" s="37">
        <f t="shared" si="7"/>
        <v>7352539586.8615284</v>
      </c>
      <c r="F78" s="37">
        <f t="shared" si="6"/>
        <v>14213872577.343477</v>
      </c>
      <c r="G78">
        <v>0.75</v>
      </c>
    </row>
    <row r="79" spans="1:7">
      <c r="A79" s="38">
        <v>2025</v>
      </c>
      <c r="B79" s="39">
        <v>11793894328.215246</v>
      </c>
      <c r="C79" s="37">
        <f t="shared" si="4"/>
        <v>10002026664.38192</v>
      </c>
      <c r="D79" s="37">
        <f t="shared" si="5"/>
        <v>13585761992.048573</v>
      </c>
      <c r="E79" s="37">
        <f t="shared" si="7"/>
        <v>8262325877.2318907</v>
      </c>
      <c r="F79" s="37">
        <f t="shared" si="6"/>
        <v>15325462779.198603</v>
      </c>
      <c r="G79">
        <v>0.8</v>
      </c>
    </row>
    <row r="80" spans="1:7">
      <c r="A80" s="38">
        <v>2026</v>
      </c>
      <c r="B80" s="39">
        <v>12837714472.872793</v>
      </c>
      <c r="C80" s="37">
        <f t="shared" si="4"/>
        <v>10994650590.0728</v>
      </c>
      <c r="D80" s="37">
        <f t="shared" si="5"/>
        <v>14680778355.672787</v>
      </c>
      <c r="E80" s="37">
        <f t="shared" si="7"/>
        <v>9205244066.1470566</v>
      </c>
      <c r="F80" s="37">
        <f t="shared" si="6"/>
        <v>16470184879.59853</v>
      </c>
      <c r="G80">
        <v>0.85</v>
      </c>
    </row>
    <row r="81" spans="1:7">
      <c r="A81" s="38">
        <v>2027</v>
      </c>
      <c r="B81" s="39">
        <v>13915230707.719091</v>
      </c>
      <c r="C81" s="37">
        <f t="shared" si="4"/>
        <v>12020970605.952431</v>
      </c>
      <c r="D81" s="37">
        <f t="shared" si="5"/>
        <v>15809490809.485752</v>
      </c>
      <c r="E81" s="37">
        <f t="shared" si="7"/>
        <v>10181858345.250973</v>
      </c>
      <c r="F81" s="37">
        <f t="shared" si="6"/>
        <v>17648603070.18721</v>
      </c>
      <c r="G81">
        <v>0.9</v>
      </c>
    </row>
    <row r="82" spans="1:7">
      <c r="A82" s="38">
        <v>2028</v>
      </c>
      <c r="B82" s="39">
        <v>15026967929.56122</v>
      </c>
      <c r="C82" s="37">
        <f t="shared" si="4"/>
        <v>13081511608.827894</v>
      </c>
      <c r="D82" s="37">
        <f t="shared" si="5"/>
        <v>16972424250.294546</v>
      </c>
      <c r="E82" s="37">
        <f t="shared" si="7"/>
        <v>11192693611.350719</v>
      </c>
      <c r="F82" s="37">
        <f t="shared" si="6"/>
        <v>18861242247.771721</v>
      </c>
      <c r="G82">
        <v>0.95</v>
      </c>
    </row>
    <row r="83" spans="1:7">
      <c r="A83" s="38">
        <v>2029</v>
      </c>
      <c r="B83" s="39">
        <v>16173405646.754084</v>
      </c>
      <c r="C83" s="37">
        <f t="shared" si="4"/>
        <v>14176753107.05409</v>
      </c>
      <c r="D83" s="37">
        <f t="shared" si="5"/>
        <v>18170058186.454075</v>
      </c>
      <c r="E83" s="37">
        <f t="shared" si="7"/>
        <v>12238229372.801201</v>
      </c>
      <c r="F83" s="37">
        <f t="shared" si="6"/>
        <v>20108581920.706966</v>
      </c>
      <c r="G83">
        <v>1</v>
      </c>
    </row>
    <row r="84" spans="1:7">
      <c r="A84" s="38">
        <v>2030</v>
      </c>
      <c r="B84" s="39">
        <v>17354971330.562233</v>
      </c>
      <c r="C84" s="37">
        <f t="shared" si="4"/>
        <v>15307122571.895573</v>
      </c>
      <c r="D84" s="37">
        <f t="shared" si="5"/>
        <v>19402820089.228889</v>
      </c>
      <c r="E84" s="37">
        <f t="shared" si="7"/>
        <v>13318893100.866966</v>
      </c>
      <c r="F84" s="37">
        <f t="shared" si="6"/>
        <v>21391049560.2575</v>
      </c>
      <c r="G84">
        <v>1.05</v>
      </c>
    </row>
    <row r="85" spans="1:7">
      <c r="A85" s="38">
        <v>2031</v>
      </c>
      <c r="B85" s="39">
        <v>18572033168.679523</v>
      </c>
      <c r="C85" s="37">
        <f t="shared" si="4"/>
        <v>16472988191.0462</v>
      </c>
      <c r="D85" s="37">
        <f t="shared" si="5"/>
        <v>20671078146.312847</v>
      </c>
      <c r="E85" s="37">
        <f t="shared" si="7"/>
        <v>14435052983.241877</v>
      </c>
      <c r="F85" s="37">
        <f t="shared" si="6"/>
        <v>22709013354.117172</v>
      </c>
      <c r="G85">
        <v>1.1000000000000001</v>
      </c>
    </row>
  </sheetData>
  <mergeCells count="7">
    <mergeCell ref="A62:F62"/>
    <mergeCell ref="A59:B59"/>
    <mergeCell ref="A60:B60"/>
    <mergeCell ref="G17:I17"/>
    <mergeCell ref="G19:H19"/>
    <mergeCell ref="B33:C33"/>
    <mergeCell ref="A58:F5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Graficas 2</vt:lpstr>
      <vt:lpstr>Variacion registro, 2años</vt:lpstr>
      <vt:lpstr>Registro</vt:lpstr>
      <vt:lpstr>HEXANO-TIEMPO</vt:lpstr>
      <vt:lpstr>MONOXIDO-TIEMPO</vt:lpstr>
      <vt:lpstr>DIOXIDO-TIEMPO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Jhonatan</dc:creator>
  <cp:lastModifiedBy>JHONATAN GONZALEZ</cp:lastModifiedBy>
  <dcterms:created xsi:type="dcterms:W3CDTF">2022-02-23T21:35:36Z</dcterms:created>
  <dcterms:modified xsi:type="dcterms:W3CDTF">2022-09-06T02:00:27Z</dcterms:modified>
</cp:coreProperties>
</file>